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600" windowWidth="27795" windowHeight="12105"/>
  </bookViews>
  <sheets>
    <sheet name="Паспорт" sheetId="1" r:id="rId1"/>
    <sheet name="Целевые показатели" sheetId="2" r:id="rId2"/>
    <sheet name="Проектная часть" sheetId="3" r:id="rId3"/>
    <sheet name="Процессная часть" sheetId="4" r:id="rId4"/>
    <sheet name="Фин. обеспечение " sheetId="5" r:id="rId5"/>
  </sheets>
  <definedNames>
    <definedName name="_xlnm.Print_Titles" localSheetId="2">'Проектная часть'!$3:$6</definedName>
    <definedName name="_xlnm.Print_Titles" localSheetId="3">'Процессная часть'!$3:$6</definedName>
    <definedName name="_xlnm.Print_Titles" localSheetId="1">'Целевые показатели'!$3:$5</definedName>
  </definedNames>
  <calcPr calcId="125725"/>
</workbook>
</file>

<file path=xl/calcChain.xml><?xml version="1.0" encoding="utf-8"?>
<calcChain xmlns="http://schemas.openxmlformats.org/spreadsheetml/2006/main">
  <c r="B6" i="5"/>
  <c r="E44" i="4" l="1"/>
  <c r="F44"/>
  <c r="G44"/>
  <c r="H44"/>
  <c r="E45"/>
  <c r="F45"/>
  <c r="G45"/>
  <c r="H45"/>
  <c r="F43"/>
  <c r="G43"/>
  <c r="H43"/>
  <c r="E43"/>
  <c r="D42"/>
  <c r="D41"/>
  <c r="D40"/>
  <c r="D39"/>
  <c r="D38"/>
  <c r="D37"/>
  <c r="D36"/>
  <c r="D35"/>
  <c r="D34"/>
  <c r="E13" i="3"/>
  <c r="F13"/>
  <c r="C24" i="5" s="1"/>
  <c r="G13" i="3"/>
  <c r="C25" i="5" s="1"/>
  <c r="H13" i="3"/>
  <c r="C26" i="5" s="1"/>
  <c r="E14" i="3"/>
  <c r="D23" i="5" s="1"/>
  <c r="F14" i="3"/>
  <c r="G14"/>
  <c r="H14"/>
  <c r="D26" i="5" s="1"/>
  <c r="F12" i="3"/>
  <c r="B24" i="5" s="1"/>
  <c r="G12" i="3"/>
  <c r="B25" i="5" s="1"/>
  <c r="H12" i="3"/>
  <c r="B26" i="5" s="1"/>
  <c r="E12" i="3"/>
  <c r="B23" i="5" s="1"/>
  <c r="D10" i="3"/>
  <c r="D11"/>
  <c r="D12"/>
  <c r="D14"/>
  <c r="D9"/>
  <c r="D13" l="1"/>
  <c r="C23" i="5"/>
  <c r="E23" s="1"/>
  <c r="D25"/>
  <c r="E25" s="1"/>
  <c r="D24"/>
  <c r="E24" s="1"/>
  <c r="E26"/>
  <c r="E77" i="4"/>
  <c r="F77"/>
  <c r="G77"/>
  <c r="H77"/>
  <c r="E78"/>
  <c r="F78"/>
  <c r="G78"/>
  <c r="H78"/>
  <c r="F76"/>
  <c r="G76"/>
  <c r="H76"/>
  <c r="E76"/>
  <c r="D74"/>
  <c r="D75"/>
  <c r="D76"/>
  <c r="D77"/>
  <c r="D78"/>
  <c r="D73"/>
  <c r="D63"/>
  <c r="D64"/>
  <c r="D62"/>
  <c r="D52"/>
  <c r="D53"/>
  <c r="D51"/>
  <c r="E66"/>
  <c r="F66"/>
  <c r="G66"/>
  <c r="H66"/>
  <c r="E67"/>
  <c r="F67"/>
  <c r="G67"/>
  <c r="D67" s="1"/>
  <c r="H67"/>
  <c r="F65"/>
  <c r="G65"/>
  <c r="H65"/>
  <c r="E65"/>
  <c r="E55"/>
  <c r="F55"/>
  <c r="G55"/>
  <c r="D55" s="1"/>
  <c r="H55"/>
  <c r="E56"/>
  <c r="F56"/>
  <c r="G56"/>
  <c r="H56"/>
  <c r="F54"/>
  <c r="G54"/>
  <c r="H54"/>
  <c r="E54"/>
  <c r="D43"/>
  <c r="D44"/>
  <c r="D20"/>
  <c r="D21"/>
  <c r="D22"/>
  <c r="D23"/>
  <c r="D24"/>
  <c r="D25"/>
  <c r="D26"/>
  <c r="D27"/>
  <c r="D28"/>
  <c r="D29"/>
  <c r="D30"/>
  <c r="D31"/>
  <c r="D32"/>
  <c r="D33"/>
  <c r="D19"/>
  <c r="E14"/>
  <c r="E80" s="1"/>
  <c r="C28" i="5" s="1"/>
  <c r="F14" i="4"/>
  <c r="F80" s="1"/>
  <c r="C29" i="5" s="1"/>
  <c r="C19" s="1"/>
  <c r="G14" i="4"/>
  <c r="G80" s="1"/>
  <c r="H14"/>
  <c r="H80" s="1"/>
  <c r="C31" i="5" s="1"/>
  <c r="C21" s="1"/>
  <c r="E15" i="4"/>
  <c r="E81" s="1"/>
  <c r="D28" i="5" s="1"/>
  <c r="D18" s="1"/>
  <c r="F15" i="4"/>
  <c r="F81" s="1"/>
  <c r="D29" i="5" s="1"/>
  <c r="D19" s="1"/>
  <c r="G15" i="4"/>
  <c r="H15"/>
  <c r="H81" s="1"/>
  <c r="D31" i="5" s="1"/>
  <c r="D21" s="1"/>
  <c r="F13" i="4"/>
  <c r="F79" s="1"/>
  <c r="B29" i="5" s="1"/>
  <c r="G13" i="4"/>
  <c r="G79" s="1"/>
  <c r="B30" i="5" s="1"/>
  <c r="B20" s="1"/>
  <c r="H13" i="4"/>
  <c r="H79" s="1"/>
  <c r="B31" i="5" s="1"/>
  <c r="E13" i="4"/>
  <c r="D13" s="1"/>
  <c r="D11"/>
  <c r="D12"/>
  <c r="D14"/>
  <c r="D15"/>
  <c r="D10"/>
  <c r="C18" i="5" l="1"/>
  <c r="D54" i="4"/>
  <c r="D65"/>
  <c r="E79"/>
  <c r="B28" i="5" s="1"/>
  <c r="B18" s="1"/>
  <c r="D66" i="4"/>
  <c r="E31" i="5"/>
  <c r="E21" s="1"/>
  <c r="B21"/>
  <c r="D45" i="4"/>
  <c r="B19" i="5"/>
  <c r="E29"/>
  <c r="E19" s="1"/>
  <c r="G81" i="4"/>
  <c r="D81" s="1"/>
  <c r="C30" i="5"/>
  <c r="C20" s="1"/>
  <c r="D80" i="4"/>
  <c r="D79"/>
  <c r="D30" i="5"/>
  <c r="D27" s="1"/>
  <c r="D56" i="4"/>
  <c r="B27" i="5"/>
  <c r="D22"/>
  <c r="C22"/>
  <c r="B22"/>
  <c r="C17" l="1"/>
  <c r="B17"/>
  <c r="E28"/>
  <c r="E18" s="1"/>
  <c r="E22"/>
  <c r="C27"/>
  <c r="E27" s="1"/>
  <c r="D20"/>
  <c r="D17" s="1"/>
  <c r="E30"/>
  <c r="E20" s="1"/>
  <c r="E17" l="1"/>
</calcChain>
</file>

<file path=xl/sharedStrings.xml><?xml version="1.0" encoding="utf-8"?>
<sst xmlns="http://schemas.openxmlformats.org/spreadsheetml/2006/main" count="461" uniqueCount="194">
  <si>
    <t>Координатор муниципальной программы</t>
  </si>
  <si>
    <t>Соисполнители муниципальной программы</t>
  </si>
  <si>
    <t>Участники муниципальной программы</t>
  </si>
  <si>
    <t>Цели муниципальной программы</t>
  </si>
  <si>
    <t>№ п/п</t>
  </si>
  <si>
    <t>Наименование показателя</t>
  </si>
  <si>
    <t>Значения показателя</t>
  </si>
  <si>
    <t>2025год</t>
  </si>
  <si>
    <t>2026год</t>
  </si>
  <si>
    <t>Показатели целей муниципальной программы</t>
  </si>
  <si>
    <t>Показатели проектной части муниципальной программы</t>
  </si>
  <si>
    <t>Показатели процессной части муниципальной программы</t>
  </si>
  <si>
    <t>3. Структура муниципальной программы</t>
  </si>
  <si>
    <t>Объем финансового обеспечения по годам реализации, тыс. рублей</t>
  </si>
  <si>
    <t>Результат реализации мероприятия</t>
  </si>
  <si>
    <t>Единица измерения (по ОКЕИ)</t>
  </si>
  <si>
    <t>всего</t>
  </si>
  <si>
    <t>КБ</t>
  </si>
  <si>
    <t>МБ</t>
  </si>
  <si>
    <t>ВБИ</t>
  </si>
  <si>
    <t>2027год</t>
  </si>
  <si>
    <t>X</t>
  </si>
  <si>
    <t>Результат реализации</t>
  </si>
  <si>
    <t>мероприятия</t>
  </si>
  <si>
    <t>ФБ</t>
  </si>
  <si>
    <t>2025 год</t>
  </si>
  <si>
    <t>2026 год</t>
  </si>
  <si>
    <t>4. Финансовое обеспечение реализации муниципальной программы</t>
  </si>
  <si>
    <t>Объем финансового обеспечения, тыс. рублей</t>
  </si>
  <si>
    <t>Всего, в том числе:</t>
  </si>
  <si>
    <t>федеральный бюджет</t>
  </si>
  <si>
    <t>краевой бюджет</t>
  </si>
  <si>
    <t>местные бюджеты</t>
  </si>
  <si>
    <t>внебюджетные источники</t>
  </si>
  <si>
    <t>Объем финансового обеспечения по годам реализации, тыс.рублей</t>
  </si>
  <si>
    <t>Проектная часть (всего), в том числе:</t>
  </si>
  <si>
    <t>Процессная часть (всего), в том числе:</t>
  </si>
  <si>
    <t>Период реализации</t>
  </si>
  <si>
    <r>
      <t>Общий объем финансового обеспечения реализации муниципальной программы за период ее реализации, тыс. рублей</t>
    </r>
    <r>
      <rPr>
        <vertAlign val="superscript"/>
        <sz val="12"/>
        <color theme="1"/>
        <rFont val="Times New Roman"/>
        <family val="1"/>
        <charset val="204"/>
      </rPr>
      <t/>
    </r>
  </si>
  <si>
    <r>
      <t>Влияние на достижение национальных целей развития Российской Федерации</t>
    </r>
    <r>
      <rPr>
        <vertAlign val="superscript"/>
        <sz val="12"/>
        <color theme="1"/>
        <rFont val="Times New Roman"/>
        <family val="1"/>
        <charset val="204"/>
      </rPr>
      <t/>
    </r>
  </si>
  <si>
    <t>1.1</t>
  </si>
  <si>
    <t>1.1.1</t>
  </si>
  <si>
    <t>2.1</t>
  </si>
  <si>
    <t>3</t>
  </si>
  <si>
    <t>3.1</t>
  </si>
  <si>
    <r>
      <t>Единица измерения</t>
    </r>
    <r>
      <rPr>
        <vertAlign val="superscript"/>
        <sz val="12"/>
        <color theme="1"/>
        <rFont val="Times New Roman"/>
        <family val="1"/>
        <charset val="204"/>
      </rPr>
      <t/>
    </r>
  </si>
  <si>
    <r>
      <t>Документ</t>
    </r>
    <r>
      <rPr>
        <vertAlign val="superscript"/>
        <sz val="12"/>
        <color theme="1"/>
        <rFont val="Times New Roman"/>
        <family val="1"/>
        <charset val="204"/>
      </rPr>
      <t/>
    </r>
  </si>
  <si>
    <r>
      <t>Ответственный за достижение показателя</t>
    </r>
    <r>
      <rPr>
        <vertAlign val="superscript"/>
        <sz val="12"/>
        <color theme="1"/>
        <rFont val="Times New Roman"/>
        <family val="1"/>
        <charset val="204"/>
      </rPr>
      <t/>
    </r>
  </si>
  <si>
    <r>
      <t>2. Целевые показатели муниципальной программы</t>
    </r>
    <r>
      <rPr>
        <vertAlign val="superscript"/>
        <sz val="12"/>
        <color theme="1"/>
        <rFont val="Times New Roman"/>
        <family val="1"/>
        <charset val="204"/>
      </rPr>
      <t/>
    </r>
  </si>
  <si>
    <t>1. Паспорт муниципальной программы</t>
  </si>
  <si>
    <t>3.1. Проектная часть</t>
  </si>
  <si>
    <r>
      <t>Наименование мероприятия</t>
    </r>
    <r>
      <rPr>
        <vertAlign val="superscript"/>
        <sz val="12"/>
        <color theme="1"/>
        <rFont val="Times New Roman"/>
        <family val="1"/>
        <charset val="204"/>
      </rPr>
      <t/>
    </r>
  </si>
  <si>
    <r>
      <t>в разрезе источников финансирования</t>
    </r>
    <r>
      <rPr>
        <vertAlign val="superscript"/>
        <sz val="12"/>
        <color theme="1"/>
        <rFont val="Times New Roman"/>
        <family val="1"/>
        <charset val="204"/>
      </rPr>
      <t/>
    </r>
  </si>
  <si>
    <t>1</t>
  </si>
  <si>
    <t>Год реализации</t>
  </si>
  <si>
    <t xml:space="preserve">ФБ    </t>
  </si>
  <si>
    <t>Значения результата реализации мероприятия по годам</t>
  </si>
  <si>
    <t>Связь с показателями целей муниципальной программы</t>
  </si>
  <si>
    <r>
      <t>3.2. Процессная часть</t>
    </r>
    <r>
      <rPr>
        <vertAlign val="superscript"/>
        <sz val="14"/>
        <color theme="1"/>
        <rFont val="Times New Roman"/>
        <family val="1"/>
        <charset val="204"/>
      </rPr>
      <t/>
    </r>
  </si>
  <si>
    <t>2</t>
  </si>
  <si>
    <t>Наименование источника финансового обеспечения</t>
  </si>
  <si>
    <t>местный бюджет</t>
  </si>
  <si>
    <t xml:space="preserve">краевой бюджет </t>
  </si>
  <si>
    <t>Всего процессная часть</t>
  </si>
  <si>
    <t>Всего проектная часть</t>
  </si>
  <si>
    <t>Единица измерения (по ОКЕИ</t>
  </si>
  <si>
    <t>Общая характеристика, наименование мероприятия</t>
  </si>
  <si>
    <t>Связь с показателями НЦ, ВДЛ, ГП</t>
  </si>
  <si>
    <t>Ответственный за достижение результата</t>
  </si>
  <si>
    <t>Направления (подпрограммы)</t>
  </si>
  <si>
    <r>
      <t>4.1. Финансовое обеспечение первого этапа реализации муниципальной программы</t>
    </r>
    <r>
      <rPr>
        <vertAlign val="superscript"/>
        <sz val="14"/>
        <color theme="1"/>
        <rFont val="Times New Roman"/>
        <family val="1"/>
        <charset val="204"/>
      </rPr>
      <t/>
    </r>
  </si>
  <si>
    <t>4.2. Финансовое обеспечение второго этапа реализации муниципальной программы</t>
  </si>
  <si>
    <t>Базовое значение (2024 год)</t>
  </si>
  <si>
    <t>2027 год</t>
  </si>
  <si>
    <t>«Развитие физической культуры и спорта»</t>
  </si>
  <si>
    <t>Отдел по физической культуре и спорту администрации МО Кавказский район</t>
  </si>
  <si>
    <t>Администрация МО Кавказский район</t>
  </si>
  <si>
    <t>Создание условий, обеспечивающих возможность гражданам систематически заниматься физической культурой и спортом путем развития инфраструктуры спорта, популяризации массового и профессионального спорта и приобщения различных слоев общества к регулярным занятиям физической культурой и спортом.</t>
  </si>
  <si>
    <t>Не предусмотрены</t>
  </si>
  <si>
    <t>Доля населения Кавказского района, систематически занимающегося физической культурой и спортом в общей численности населения</t>
  </si>
  <si>
    <t>Доля населения систематически занимающихся различны ми видами единоборств в Кавказском районе</t>
  </si>
  <si>
    <t>человек</t>
  </si>
  <si>
    <t>1.1.2</t>
  </si>
  <si>
    <t>1.1.3</t>
  </si>
  <si>
    <t>Задача муниципальной программы - сохранение и улучшение физического здоровья жителей Кавказского района</t>
  </si>
  <si>
    <t>Ответственный за реализацию комплекса процессных мероприятий - отдел по физической культуре и спорту администрации муниципального образования Кавказский район</t>
  </si>
  <si>
    <t>Расходы на обеспечение функций органов местного самоуправления в сфере физической культуры и спорта</t>
  </si>
  <si>
    <t>Выполнены функции учреждений, подведомственных отделу по физической культуре и спорту администрации МО Кавказский район</t>
  </si>
  <si>
    <t>Отдел по физической культуре и спорту администрации МО Кавказский район, учреждения подведомственные отделу по физической культуре и спорту</t>
  </si>
  <si>
    <t>Ответственный за реализацию комплекса процессных мероприятий -отдел по физической культуре и спорту администрации муниципального образования Кавказский район</t>
  </si>
  <si>
    <t>2.2</t>
  </si>
  <si>
    <t>Расходы на обеспечение деятельности (оказание услуг) муниципальных учреждений спортивной направленности</t>
  </si>
  <si>
    <t>Реализация мероприятий в области физической культуры и спорта, наказы избирателей</t>
  </si>
  <si>
    <t>Осуществление отдельных полномочий Краснодарского края по предоставлению социальной поддержки отдельным  категориям работников муниципальных физкультурно-спортивных организаций, осуществляющих подготовку спортивного резерва, и муниципальных образовательных организаций дополнительного образования детей Краснодарского края отраслей "Образование" и "Физическая культура и спорт"</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</si>
  <si>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соотвествии с требованиями федеральных  стандартов спортивной подготовки</t>
  </si>
  <si>
    <t>Мероприятия, направленные на обеспечение условий для развития физической культуры и массового спорта в части оплаты труда инструкторов по спорту.</t>
  </si>
  <si>
    <t>2.4</t>
  </si>
  <si>
    <t>2.5</t>
  </si>
  <si>
    <t>4</t>
  </si>
  <si>
    <t>Расходы на организацию и проведение мероприятий в области физической культуры и спорта</t>
  </si>
  <si>
    <t>4.2</t>
  </si>
  <si>
    <t>5</t>
  </si>
  <si>
    <t>5.1</t>
  </si>
  <si>
    <t xml:space="preserve"> -</t>
  </si>
  <si>
    <t>Итого по комплексу процессных мероприятий</t>
  </si>
  <si>
    <t xml:space="preserve">Выполнены функции отдела по физической культуре и спорту </t>
  </si>
  <si>
    <t xml:space="preserve">единица </t>
  </si>
  <si>
    <t>единица</t>
  </si>
  <si>
    <t>процент</t>
  </si>
  <si>
    <t>Предоставление субсидий бюджетным, автономным учреждениям и иным некоммерческим организациям</t>
  </si>
  <si>
    <t xml:space="preserve"> - </t>
  </si>
  <si>
    <t>Приобретены спортивный инвентарь и спортивное оборудование для спортивных учреждений</t>
  </si>
  <si>
    <t xml:space="preserve">Предоставлена  социальная поддержка молодым и заслуженным работникам спортивных школ </t>
  </si>
  <si>
    <t>Пройден углубленный медицинский осмотр спортсменов спортивных школ</t>
  </si>
  <si>
    <t>Заместитель главы муниципального образования Кавказский район</t>
  </si>
  <si>
    <t>3.2</t>
  </si>
  <si>
    <t>3.3</t>
  </si>
  <si>
    <t>3.4</t>
  </si>
  <si>
    <t>3.5</t>
  </si>
  <si>
    <t>3.6</t>
  </si>
  <si>
    <t>3.7</t>
  </si>
  <si>
    <t>3.8</t>
  </si>
  <si>
    <t>3.9</t>
  </si>
  <si>
    <t>3.10</t>
  </si>
  <si>
    <t>3.11</t>
  </si>
  <si>
    <t>Количество занимающихся в учреждениях спортивной направленности</t>
  </si>
  <si>
    <t>Количество работников муниципальных учреждений, получающих социальную поддержку отдельным  категориям работников отраслей "Образование" и "Физическая культура и спорт"</t>
  </si>
  <si>
    <t>Численность спортсменов, включенных в составы сборных команд Краснодарского края и Российской Федерации</t>
  </si>
  <si>
    <t>Количество участников физкультурно-спортивных мероприятий</t>
  </si>
  <si>
    <t>Количество подготовленных сборных спортивных команд</t>
  </si>
  <si>
    <t>Количество спортсменов-разрядников, подготовленных за отчетный период</t>
  </si>
  <si>
    <t>Количество медалей, завоеванных спортсмена  и командами Кавказского района на краевых, всероссийских и международных соревнованиях</t>
  </si>
  <si>
    <t xml:space="preserve">Заместитель главы муниципального </t>
  </si>
  <si>
    <t>Комплекс процессных мероприятий - руководство и управление в сфере физической культуры и спорта</t>
  </si>
  <si>
    <t>Комплекс процессных мероприятий — реализация программ в области физической культуры и спорта</t>
  </si>
  <si>
    <t>2.3</t>
  </si>
  <si>
    <t>х</t>
  </si>
  <si>
    <t>Задача муниципальной программы - достижение высоких результатов на соревнованиях спортсменами МО Кавказский район</t>
  </si>
  <si>
    <t>Комплекс процессных мероприятий — организация и проведение спортивно-массовых и физкультурно-оздоровительных мероприятий</t>
  </si>
  <si>
    <t>Задача муниципальной программы - вовлечение молодёжи в систематические занятия спортом, рост спортивного мастерства спортсменов района</t>
  </si>
  <si>
    <t>Комплекс процессных мероприятий — 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</si>
  <si>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Выполнены функции МКУ "Клуб по спортивно-массовой и физкультурно-оздоровительной работе"</t>
  </si>
  <si>
    <t>Произведена оплате труда  инструкторов по спорту физкультурно - спортивных организаций, занимающих должности, не отнесенные к должностям муниципальной службы</t>
  </si>
  <si>
    <t xml:space="preserve">Срок реализации муниципальной программы 2015 - 2030 годы, I этап: 2015-2024 годы, II этап: 2025-2030 годы </t>
  </si>
  <si>
    <t xml:space="preserve">Муниципальное казённое учреждение  "Единая служба заказчика" МО Кавказский район </t>
  </si>
  <si>
    <t xml:space="preserve">НЦ: повышение к 2030 году уровня удовлетворенности граждан условиями для занятий физической культурой и спортом; ВДЛ: доля населения, систематически занимающегося физической культурой и спортом (процентов);       ГП: доля граждан в возрасте 3 - 29 лет, систематически занимающихся физической культурой и спортом, в общей численности граждан данной возрастной категории       </t>
  </si>
  <si>
    <t>НЦ: повышение к 2030 году уровня удовлетворенности граждан условиями для занятий физической культурой и спортом</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</si>
  <si>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</si>
  <si>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штука</t>
  </si>
  <si>
    <t>рублей</t>
  </si>
  <si>
    <t>Доля детей в возрасте от 7 до 18 лет, занимающихся в спортивных школах в Кавказском районе</t>
  </si>
  <si>
    <t>п.1.1.1-п.1.1.3</t>
  </si>
  <si>
    <t>п.1.1.1</t>
  </si>
  <si>
    <t>Сохранение населения, укрепление здоровья и повышение благополучия людей, поддержка семьи</t>
  </si>
  <si>
    <t>Цель муниципальной программы - создание условий, обеспечивающих возможность гражданам систематически заниматься физической культурой и спортом путем развития инфраструктуры спорта, популяризации массового и профессионального спорта и приобщения различных слоев общества к регулярным занятиям физической культурой и спортом.</t>
  </si>
  <si>
    <t xml:space="preserve">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Указ Президента РФ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физической культуры и спорта" (постановление главы администрации (губернатора) Краснодарского края от 12 октября 2015 г. № 962) </t>
  </si>
  <si>
    <t xml:space="preserve">НЦ: повышение к 2030 году уровня удовлетворенности граждан условиями для занятий физической культурой и спортом;    ВДЛ: доля населения, систематически занимающегося физической культурой и спортом (процентов); ГП: доля граждан, систематически занимающихся физической культурой и спортом         </t>
  </si>
  <si>
    <t xml:space="preserve">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года";Указ Президента РФ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физической культуры и спорта" (постановление главы администрации (губернатора) Краснодарского края от 12 октября 2015 г. № 962) </t>
  </si>
  <si>
    <t xml:space="preserve">НЦ: повышение к 2030 году уровня удовлетворенности граждан условиями для занятий физической культурой и спортом; ВДЛ: доля населения, систематически занимающегося физической культурой и спортом (процентов);       ГП: доля граждан, систематически занимающихся физической культурой и спортом         </t>
  </si>
  <si>
    <t xml:space="preserve">НЦ: повышение к 2030 году уровня удовлетворенности граждан условиями для занятий физической культурой и спортом; ВДЛ: доля населения, систематически занимающегося физической культурой и спортом (процентов);       ГП: доля граждан в возрасте 3 - 29 лет, систематически занимающихся физической культурой и спортом, в общей численности граждан данной возрастной категории             </t>
  </si>
  <si>
    <r>
      <t>Доля муниципальных физкультурно</t>
    </r>
    <r>
      <rPr>
        <sz val="12"/>
        <rFont val="Calibri"/>
        <family val="2"/>
        <charset val="204"/>
        <scheme val="minor"/>
      </rPr>
      <t>-</t>
    </r>
    <r>
      <rPr>
        <sz val="12"/>
        <rFont val="Times New Roman"/>
        <family val="1"/>
        <charset val="204"/>
      </rPr>
      <t>спортивных организаций муниципального образования  Кавказский район, реализующих программы спортивной подготовки по видам спорта, которым предоставлена субсидия на реализацию программ спортивной подготовки (в части прохождения программ углубленного медицинского обследования (УМО) лицами, занимающимися спортом, на различных этапах спортивной подготовки)</t>
    </r>
  </si>
  <si>
    <t>Количество проводимых мероприятий в области физической культуры и спорта</t>
  </si>
  <si>
    <t>Задача муниципальной программы - повышение качества и расширение спектра муниципальных услуг в сфере физической культуры и спорта; повышение эффективности и результативности бюджетных расходов на оказание муниципальных услуг в сфере физической культуры и спорта</t>
  </si>
  <si>
    <t>Комплекс процессных мероприятий — предоставление субсидий физкультурно-спортивным организациям по игровым видам спорта (в том числе клубам и центрам)</t>
  </si>
  <si>
    <t>Муниципальная программа</t>
  </si>
  <si>
    <t>муниципального образования Кавказский район</t>
  </si>
  <si>
    <t xml:space="preserve">*Указывается статус: </t>
  </si>
  <si>
    <t xml:space="preserve">1 -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входящего в состав национального проекта; </t>
  </si>
  <si>
    <t xml:space="preserve">2 -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являющегося структурным элементом, государственной программы Российской Федерации и не входящего в состав национального проекта; </t>
  </si>
  <si>
    <t>3 - в рамках муниципального проекта, не направленного на обеспечение достижения и (или) вклад в достижение целей и (или) показателей и реализацию регионального проекта.</t>
  </si>
  <si>
    <t>С.Г.Чепов</t>
  </si>
  <si>
    <t>образования Кавказский район                                             С.Г.Чепов</t>
  </si>
  <si>
    <t>Мероприятия, реализуемые в рамках муниципального проекта "Обеспечение инфраструктурой в сфере физической культуры и спорта".   Статус проекта -3</t>
  </si>
  <si>
    <t>Капитальный ремонт зданий крытого бассейна МБУ ДО СШ «Буревестник» в г. Кропоткине, по ул. Железнодорожной, 2А, (Литер А)</t>
  </si>
  <si>
    <t>Задача муниципальной программы - повышение эффективности функционирования учреждений и организаций сферы физической культуры и спорта</t>
  </si>
  <si>
    <t>осуществлен капитальный ремонт зданий крытого бассейна</t>
  </si>
  <si>
    <t>2.6</t>
  </si>
  <si>
    <t xml:space="preserve">Осуществление ремонта зданий, сооружений, ограждения территории и благоустройство территорий, прилегающих к зданиям и сооружениям муниципальных организаций  </t>
  </si>
  <si>
    <t>2.7</t>
  </si>
  <si>
    <t>Укрепление материально-технической базы муниципальных спортивных учреждений района</t>
  </si>
  <si>
    <t>спортивные учреждения обеспечены спортивно- технологическимоборудованием, инвентарем и экипировкой</t>
  </si>
  <si>
    <t>2.8</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</si>
  <si>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</si>
  <si>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 текущий ремонт и  благоустройство территории в спортивных организациях</t>
  </si>
  <si>
    <t xml:space="preserve">оказана поддержка в виде компенсации расходов на оплату жилых помещений, отопления и освещения педагогическим работникам  спортивных учреждений района </t>
  </si>
  <si>
    <t>дописать</t>
  </si>
  <si>
    <t>Обеспечение условий для развития физической культуры и массового спорта в части оплаты труда инструкторов по спорту</t>
  </si>
  <si>
    <t>Средняя заработная плата отдельных категорий работников - педагогических работников организаций дополнительного образования</t>
  </si>
  <si>
    <t>Количество занимающихся в МБУ ДО СШ «Буревестник»</t>
  </si>
  <si>
    <t xml:space="preserve">Количество посетителей плавательного бассейна </t>
  </si>
  <si>
    <t>Выполнен календарный план официальных спортивных мероприятий и мероприятий, проводимых министерством физической культуры и спорта Краснодарского края</t>
  </si>
  <si>
    <t>Муниципальный проект "Обеспечение инфраструктурой в сфере физической культуры и спорта", утвержденный проектным комитетом 13 декабря 2024 года</t>
  </si>
  <si>
    <t>Всего: 2 535 936,7 тыс. руб., в том числе: 1 этап - 1 788 433,8 тыс. руб., 2 этап -  747 502,9 тыс. руб.</t>
  </si>
  <si>
    <t xml:space="preserve">Приложение
к постановлению администрации муниципального образования Кавказский район
от 20.12.2024 № 2160
</t>
  </si>
</sst>
</file>

<file path=xl/styles.xml><?xml version="1.0" encoding="utf-8"?>
<styleSheet xmlns="http://schemas.openxmlformats.org/spreadsheetml/2006/main">
  <numFmts count="2">
    <numFmt numFmtId="164" formatCode="#,##0.0"/>
    <numFmt numFmtId="165" formatCode="0.0"/>
  </numFmts>
  <fonts count="13">
    <font>
      <sz val="11"/>
      <color theme="1"/>
      <name val="Calibri"/>
      <family val="2"/>
      <charset val="204"/>
      <scheme val="minor"/>
    </font>
    <font>
      <vertAlign val="superscript"/>
      <sz val="12"/>
      <color theme="1"/>
      <name val="Times New Roman"/>
      <family val="1"/>
      <charset val="204"/>
    </font>
    <font>
      <vertAlign val="superscript"/>
      <sz val="14"/>
      <color theme="1"/>
      <name val="Times New Roman"/>
      <family val="1"/>
      <charset val="204"/>
    </font>
    <font>
      <sz val="11"/>
      <color indexed="8"/>
      <name val="Calibri"/>
      <family val="2"/>
      <charset val="204"/>
    </font>
    <font>
      <sz val="12"/>
      <name val="Times New Roman"/>
      <family val="1"/>
      <charset val="204"/>
    </font>
    <font>
      <sz val="14"/>
      <name val="Times New Roman"/>
      <family val="1"/>
      <charset val="204"/>
    </font>
    <font>
      <sz val="11"/>
      <name val="Calibri"/>
      <family val="2"/>
      <charset val="204"/>
      <scheme val="minor"/>
    </font>
    <font>
      <strike/>
      <sz val="12"/>
      <name val="Times New Roman"/>
      <family val="1"/>
      <charset val="204"/>
    </font>
    <font>
      <strike/>
      <sz val="11"/>
      <name val="Times New Roman"/>
      <family val="1"/>
      <charset val="204"/>
    </font>
    <font>
      <sz val="10"/>
      <name val="Calibri"/>
      <family val="2"/>
      <charset val="204"/>
      <scheme val="minor"/>
    </font>
    <font>
      <sz val="12"/>
      <name val="Calibri"/>
      <family val="2"/>
      <charset val="204"/>
      <scheme val="minor"/>
    </font>
    <font>
      <sz val="11"/>
      <name val="Times New Roman"/>
      <family val="1"/>
      <charset val="204"/>
    </font>
    <font>
      <sz val="14"/>
      <name val="Calibri"/>
      <family val="2"/>
      <charset val="204"/>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diagonal/>
    </border>
    <border>
      <left style="medium">
        <color rgb="FF000000"/>
      </left>
      <right/>
      <top style="medium">
        <color rgb="FF000000"/>
      </top>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3" fillId="0" borderId="0"/>
  </cellStyleXfs>
  <cellXfs count="105">
    <xf numFmtId="0" fontId="0" fillId="0" borderId="0" xfId="0"/>
    <xf numFmtId="0" fontId="5" fillId="0" borderId="0" xfId="0" applyFont="1" applyAlignment="1">
      <alignment horizontal="justify" vertical="center"/>
    </xf>
    <xf numFmtId="3" fontId="4" fillId="3" borderId="9" xfId="0" applyNumberFormat="1" applyFont="1" applyFill="1" applyBorder="1" applyAlignment="1">
      <alignment horizontal="justify" vertical="center" wrapText="1"/>
    </xf>
    <xf numFmtId="0" fontId="6" fillId="0" borderId="0" xfId="0" applyFont="1"/>
    <xf numFmtId="0" fontId="5" fillId="0" borderId="0" xfId="0" applyFont="1" applyAlignment="1">
      <alignment horizontal="center" vertical="center"/>
    </xf>
    <xf numFmtId="0" fontId="4" fillId="0" borderId="0" xfId="0" applyFont="1" applyAlignment="1">
      <alignment horizontal="justify" vertical="center"/>
    </xf>
    <xf numFmtId="0" fontId="5" fillId="0" borderId="0" xfId="0" applyFont="1" applyAlignment="1">
      <alignment horizontal="right"/>
    </xf>
    <xf numFmtId="0" fontId="7" fillId="0" borderId="0" xfId="0" applyFont="1" applyAlignment="1">
      <alignment horizontal="left" vertical="center"/>
    </xf>
    <xf numFmtId="0" fontId="8" fillId="0" borderId="0" xfId="0" applyFont="1" applyAlignment="1">
      <alignment horizontal="right"/>
    </xf>
    <xf numFmtId="0" fontId="9" fillId="0" borderId="0" xfId="0" applyFont="1" applyAlignment="1">
      <alignment vertical="center" wrapText="1"/>
    </xf>
    <xf numFmtId="0" fontId="4" fillId="0" borderId="9" xfId="0" applyFont="1" applyBorder="1" applyAlignment="1">
      <alignment horizontal="center" vertical="center" wrapText="1"/>
    </xf>
    <xf numFmtId="0" fontId="4" fillId="2" borderId="0" xfId="0" applyFont="1" applyFill="1" applyBorder="1" applyAlignment="1">
      <alignment horizontal="justify" vertical="center" wrapText="1"/>
    </xf>
    <xf numFmtId="0" fontId="4" fillId="3" borderId="0" xfId="0" applyFont="1" applyFill="1" applyAlignment="1">
      <alignment horizontal="justify" vertical="center"/>
    </xf>
    <xf numFmtId="0" fontId="6" fillId="0" borderId="0" xfId="0" applyFont="1" applyAlignment="1">
      <alignment horizontal="center" vertical="center"/>
    </xf>
    <xf numFmtId="0" fontId="5" fillId="0" borderId="0" xfId="0" applyFont="1"/>
    <xf numFmtId="0" fontId="4" fillId="3" borderId="0" xfId="0" applyFont="1" applyFill="1" applyAlignment="1">
      <alignment horizontal="left" vertical="center"/>
    </xf>
    <xf numFmtId="0" fontId="11" fillId="0" borderId="0" xfId="0" applyFont="1" applyAlignment="1">
      <alignment horizontal="center" vertical="center"/>
    </xf>
    <xf numFmtId="0" fontId="4" fillId="0" borderId="0" xfId="0" applyFont="1" applyAlignment="1">
      <alignment horizontal="left" vertical="center"/>
    </xf>
    <xf numFmtId="0" fontId="11" fillId="0" borderId="0" xfId="0" applyFont="1" applyAlignment="1">
      <alignment horizontal="right"/>
    </xf>
    <xf numFmtId="0" fontId="6" fillId="3" borderId="0" xfId="0" applyFont="1" applyFill="1"/>
    <xf numFmtId="0" fontId="6" fillId="0" borderId="0" xfId="0" applyFont="1" applyAlignment="1">
      <alignment vertical="center" wrapText="1"/>
    </xf>
    <xf numFmtId="0" fontId="6" fillId="0" borderId="0" xfId="0" applyFont="1" applyBorder="1" applyAlignment="1">
      <alignment vertical="center" wrapText="1"/>
    </xf>
    <xf numFmtId="0" fontId="4" fillId="2" borderId="1" xfId="0" applyFont="1" applyFill="1" applyBorder="1" applyAlignment="1">
      <alignment horizontal="center" vertical="center" wrapText="1"/>
    </xf>
    <xf numFmtId="49" fontId="4" fillId="2" borderId="0" xfId="0" applyNumberFormat="1" applyFont="1" applyFill="1" applyBorder="1" applyAlignment="1">
      <alignment horizontal="center" vertical="center" wrapText="1"/>
    </xf>
    <xf numFmtId="0" fontId="4" fillId="2" borderId="0" xfId="0" applyFont="1" applyFill="1" applyBorder="1" applyAlignment="1">
      <alignment horizontal="center" vertical="center" wrapText="1"/>
    </xf>
    <xf numFmtId="49" fontId="4" fillId="0" borderId="0" xfId="0" applyNumberFormat="1" applyFont="1" applyAlignment="1">
      <alignment horizontal="justify" vertical="center"/>
    </xf>
    <xf numFmtId="49" fontId="6" fillId="0" borderId="0" xfId="0" applyNumberFormat="1" applyFont="1"/>
    <xf numFmtId="165" fontId="4" fillId="2" borderId="9" xfId="0" applyNumberFormat="1" applyFont="1" applyFill="1" applyBorder="1" applyAlignment="1">
      <alignment horizontal="center" vertical="center" wrapText="1"/>
    </xf>
    <xf numFmtId="165" fontId="4" fillId="3" borderId="9" xfId="0" applyNumberFormat="1" applyFont="1" applyFill="1" applyBorder="1" applyAlignment="1">
      <alignment horizontal="center" vertical="center" wrapText="1"/>
    </xf>
    <xf numFmtId="0" fontId="4" fillId="2" borderId="0" xfId="0" applyFont="1" applyFill="1" applyBorder="1" applyAlignment="1">
      <alignment vertical="center" wrapText="1"/>
    </xf>
    <xf numFmtId="49" fontId="4" fillId="0" borderId="0" xfId="0" applyNumberFormat="1" applyFont="1" applyAlignment="1">
      <alignment vertical="center"/>
    </xf>
    <xf numFmtId="0" fontId="6" fillId="0" borderId="0" xfId="0" applyFont="1" applyAlignment="1">
      <alignment horizontal="center"/>
    </xf>
    <xf numFmtId="0" fontId="4" fillId="0" borderId="0" xfId="0" applyFont="1" applyAlignment="1">
      <alignment horizontal="center" vertical="center"/>
    </xf>
    <xf numFmtId="0" fontId="4" fillId="2" borderId="1" xfId="0" applyFont="1" applyFill="1" applyBorder="1" applyAlignment="1">
      <alignment horizontal="justify" vertical="center" wrapText="1"/>
    </xf>
    <xf numFmtId="164" fontId="4" fillId="2" borderId="1" xfId="0" applyNumberFormat="1" applyFont="1" applyFill="1" applyBorder="1" applyAlignment="1">
      <alignment horizontal="center" vertical="center" wrapText="1"/>
    </xf>
    <xf numFmtId="0" fontId="4" fillId="2" borderId="1" xfId="0" applyFont="1" applyFill="1" applyBorder="1" applyAlignment="1">
      <alignmen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justify" vertical="center" wrapText="1"/>
    </xf>
    <xf numFmtId="164" fontId="4" fillId="0" borderId="2" xfId="0" applyNumberFormat="1" applyFont="1" applyBorder="1" applyAlignment="1">
      <alignment horizontal="center" vertical="center" wrapText="1"/>
    </xf>
    <xf numFmtId="0" fontId="4" fillId="0" borderId="2" xfId="0" applyFont="1" applyBorder="1" applyAlignment="1">
      <alignment horizontal="justify" vertical="center" wrapText="1"/>
    </xf>
    <xf numFmtId="164" fontId="4" fillId="0" borderId="4" xfId="0" applyNumberFormat="1" applyFont="1" applyBorder="1" applyAlignment="1">
      <alignment horizontal="center" vertical="center" wrapText="1"/>
    </xf>
    <xf numFmtId="164" fontId="4" fillId="0" borderId="5" xfId="0" applyNumberFormat="1" applyFont="1" applyBorder="1" applyAlignment="1">
      <alignment horizontal="center" vertical="center" wrapText="1"/>
    </xf>
    <xf numFmtId="164" fontId="4" fillId="0" borderId="6" xfId="0" applyNumberFormat="1" applyFont="1" applyBorder="1" applyAlignment="1">
      <alignment horizontal="center" vertical="center" wrapText="1"/>
    </xf>
    <xf numFmtId="164" fontId="4" fillId="0" borderId="7" xfId="0" applyNumberFormat="1" applyFont="1" applyBorder="1" applyAlignment="1">
      <alignment horizontal="center" vertical="center" wrapText="1"/>
    </xf>
    <xf numFmtId="164" fontId="4" fillId="0" borderId="8"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6" fillId="0" borderId="0" xfId="0" applyFont="1"/>
    <xf numFmtId="0" fontId="4" fillId="2" borderId="9" xfId="0"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164" fontId="6" fillId="0" borderId="0" xfId="0" applyNumberFormat="1" applyFont="1"/>
    <xf numFmtId="0" fontId="4" fillId="2" borderId="9" xfId="0"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0" fontId="4" fillId="0" borderId="9" xfId="0" applyFont="1" applyBorder="1" applyAlignment="1">
      <alignment wrapText="1"/>
    </xf>
    <xf numFmtId="0" fontId="4" fillId="2" borderId="9" xfId="0" applyFont="1" applyFill="1" applyBorder="1" applyAlignment="1">
      <alignment horizontal="justify" vertical="center" wrapText="1"/>
    </xf>
    <xf numFmtId="0" fontId="4" fillId="3" borderId="9" xfId="0" applyFont="1" applyFill="1" applyBorder="1" applyAlignment="1">
      <alignment horizontal="center" vertical="center" wrapText="1"/>
    </xf>
    <xf numFmtId="0" fontId="4" fillId="2" borderId="9" xfId="0"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49" fontId="4" fillId="3" borderId="9" xfId="0" applyNumberFormat="1" applyFont="1" applyFill="1" applyBorder="1" applyAlignment="1">
      <alignment horizontal="justify" vertical="center" wrapText="1"/>
    </xf>
    <xf numFmtId="0" fontId="4" fillId="3" borderId="9" xfId="0" applyFont="1" applyFill="1" applyBorder="1" applyAlignment="1">
      <alignment horizontal="justify" vertical="center" wrapText="1"/>
    </xf>
    <xf numFmtId="164" fontId="4" fillId="3" borderId="9" xfId="0" applyNumberFormat="1" applyFont="1" applyFill="1" applyBorder="1" applyAlignment="1">
      <alignment horizontal="justify" vertical="center" wrapText="1"/>
    </xf>
    <xf numFmtId="0" fontId="4" fillId="3" borderId="0" xfId="0" applyFont="1" applyFill="1" applyAlignment="1">
      <alignment horizontal="center" vertical="center" wrapText="1"/>
    </xf>
    <xf numFmtId="0" fontId="4" fillId="3" borderId="10" xfId="0" applyFont="1" applyFill="1" applyBorder="1" applyAlignment="1">
      <alignment horizontal="justify" vertical="center" wrapText="1"/>
    </xf>
    <xf numFmtId="0" fontId="6" fillId="3" borderId="0" xfId="0" applyFont="1" applyFill="1" applyAlignment="1">
      <alignment horizontal="center" vertical="center"/>
    </xf>
    <xf numFmtId="0" fontId="5" fillId="3" borderId="0" xfId="0" applyFont="1" applyFill="1" applyAlignment="1">
      <alignment horizontal="justify" vertical="center"/>
    </xf>
    <xf numFmtId="0" fontId="5" fillId="3" borderId="0" xfId="0" applyFont="1" applyFill="1"/>
    <xf numFmtId="3" fontId="4" fillId="3" borderId="0" xfId="0" applyNumberFormat="1" applyFont="1" applyFill="1" applyAlignment="1">
      <alignment horizontal="center" vertical="center"/>
    </xf>
    <xf numFmtId="0" fontId="4" fillId="3" borderId="0" xfId="0" applyFont="1" applyFill="1" applyAlignment="1">
      <alignment wrapText="1"/>
    </xf>
    <xf numFmtId="0" fontId="5" fillId="0" borderId="0" xfId="0" applyFont="1" applyAlignment="1">
      <alignment wrapText="1"/>
    </xf>
    <xf numFmtId="0" fontId="5" fillId="0" borderId="0" xfId="0" applyFont="1" applyAlignment="1">
      <alignment horizontal="left" vertical="top" wrapText="1"/>
    </xf>
    <xf numFmtId="0" fontId="4" fillId="0" borderId="0" xfId="0" applyFont="1" applyAlignment="1">
      <alignment horizontal="left" vertical="center"/>
    </xf>
    <xf numFmtId="0" fontId="5" fillId="0" borderId="0" xfId="0" applyFont="1" applyAlignment="1">
      <alignment horizontal="center" vertical="center"/>
    </xf>
    <xf numFmtId="0" fontId="5" fillId="3" borderId="0" xfId="0" applyFont="1" applyFill="1" applyAlignment="1">
      <alignment horizontal="center" vertical="center"/>
    </xf>
    <xf numFmtId="0" fontId="4" fillId="3" borderId="0" xfId="0" applyFont="1" applyFill="1" applyBorder="1" applyAlignment="1">
      <alignment horizontal="center" vertical="center"/>
    </xf>
    <xf numFmtId="0" fontId="6" fillId="3" borderId="0" xfId="0" applyFont="1" applyFill="1" applyBorder="1"/>
    <xf numFmtId="0" fontId="4" fillId="3" borderId="9" xfId="0" applyFont="1" applyFill="1" applyBorder="1" applyAlignment="1">
      <alignment horizontal="justify" vertical="center" wrapText="1"/>
    </xf>
    <xf numFmtId="0" fontId="4" fillId="3" borderId="9" xfId="0" applyFont="1" applyFill="1" applyBorder="1" applyAlignment="1">
      <alignment horizontal="center" vertical="center" wrapText="1"/>
    </xf>
    <xf numFmtId="0" fontId="5" fillId="3" borderId="0" xfId="0" applyFont="1" applyFill="1" applyAlignment="1">
      <alignment horizontal="left" vertical="center"/>
    </xf>
    <xf numFmtId="49" fontId="4" fillId="2" borderId="9" xfId="0" applyNumberFormat="1" applyFont="1" applyFill="1" applyBorder="1" applyAlignment="1">
      <alignment horizontal="center" vertical="center" wrapText="1"/>
    </xf>
    <xf numFmtId="0" fontId="4" fillId="2" borderId="9" xfId="0" applyFont="1" applyFill="1" applyBorder="1" applyAlignment="1">
      <alignment horizontal="center" vertical="center" wrapText="1"/>
    </xf>
    <xf numFmtId="0" fontId="5" fillId="0" borderId="0" xfId="0" applyFont="1" applyAlignment="1">
      <alignment horizontal="left" vertical="center"/>
    </xf>
    <xf numFmtId="0" fontId="4" fillId="2" borderId="1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4" fillId="0" borderId="0" xfId="0" applyFont="1" applyAlignment="1">
      <alignment horizontal="left" vertical="center" wrapText="1"/>
    </xf>
    <xf numFmtId="0" fontId="5" fillId="0" borderId="0" xfId="0" applyFont="1" applyBorder="1" applyAlignment="1">
      <alignment horizontal="left" vertical="center"/>
    </xf>
    <xf numFmtId="0" fontId="4" fillId="2" borderId="9" xfId="0" applyFont="1" applyFill="1" applyBorder="1" applyAlignment="1">
      <alignment horizontal="justify" vertical="center" wrapText="1"/>
    </xf>
    <xf numFmtId="49" fontId="4" fillId="2" borderId="10"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49" fontId="4" fillId="2" borderId="9" xfId="0" applyNumberFormat="1" applyFont="1" applyFill="1" applyBorder="1" applyAlignment="1">
      <alignment horizontal="justify" vertical="center" wrapText="1"/>
    </xf>
    <xf numFmtId="49" fontId="4" fillId="3" borderId="9" xfId="0" applyNumberFormat="1" applyFont="1" applyFill="1" applyBorder="1" applyAlignment="1">
      <alignment horizontal="justify" vertical="center" wrapText="1"/>
    </xf>
    <xf numFmtId="49" fontId="4" fillId="2" borderId="9" xfId="0" applyNumberFormat="1" applyFont="1" applyFill="1" applyBorder="1" applyAlignment="1">
      <alignment vertical="center" wrapText="1"/>
    </xf>
    <xf numFmtId="49" fontId="4" fillId="3" borderId="9" xfId="0" applyNumberFormat="1" applyFont="1" applyFill="1" applyBorder="1" applyAlignment="1">
      <alignment vertical="center" wrapText="1"/>
    </xf>
    <xf numFmtId="0" fontId="4" fillId="3" borderId="10"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1" xfId="0" applyFont="1" applyFill="1" applyBorder="1" applyAlignment="1">
      <alignment horizontal="center" vertical="center" wrapText="1"/>
    </xf>
    <xf numFmtId="49" fontId="4" fillId="0" borderId="0" xfId="0" applyNumberFormat="1" applyFont="1" applyAlignment="1">
      <alignment horizontal="left" vertical="center"/>
    </xf>
    <xf numFmtId="0" fontId="4" fillId="2" borderId="9" xfId="0" applyFont="1" applyFill="1" applyBorder="1" applyAlignment="1">
      <alignment horizontal="justify" vertical="center"/>
    </xf>
    <xf numFmtId="0" fontId="5" fillId="0" borderId="0" xfId="0" applyFont="1" applyAlignment="1">
      <alignment horizontal="center" vertical="center" wrapText="1"/>
    </xf>
    <xf numFmtId="0" fontId="12" fillId="0" borderId="0" xfId="0" applyFont="1" applyAlignment="1">
      <alignment wrapText="1"/>
    </xf>
    <xf numFmtId="0" fontId="11" fillId="0" borderId="2" xfId="0" applyFont="1" applyBorder="1" applyAlignment="1">
      <alignment wrapText="1"/>
    </xf>
    <xf numFmtId="0" fontId="4" fillId="0" borderId="2" xfId="0" applyFont="1" applyBorder="1" applyAlignment="1">
      <alignment horizontal="center" vertical="center" wrapText="1"/>
    </xf>
  </cellXfs>
  <cellStyles count="2">
    <cellStyle name="Excel Built-in Normal 1"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AA78"/>
  <sheetViews>
    <sheetView tabSelected="1" workbookViewId="0">
      <selection activeCell="B1" sqref="B1"/>
    </sheetView>
  </sheetViews>
  <sheetFormatPr defaultRowHeight="15"/>
  <cols>
    <col min="1" max="1" width="40.85546875" style="3" customWidth="1"/>
    <col min="2" max="2" width="48.7109375" style="3" customWidth="1"/>
    <col min="3" max="16384" width="9.140625" style="3"/>
  </cols>
  <sheetData>
    <row r="1" spans="1:2" s="48" customFormat="1" ht="112.5">
      <c r="B1" s="69" t="s">
        <v>193</v>
      </c>
    </row>
    <row r="2" spans="1:2" ht="18.75">
      <c r="A2" s="72" t="s">
        <v>164</v>
      </c>
      <c r="B2" s="72"/>
    </row>
    <row r="3" spans="1:2" ht="18.75">
      <c r="A3" s="72" t="s">
        <v>165</v>
      </c>
      <c r="B3" s="72"/>
    </row>
    <row r="4" spans="1:2" ht="18.75">
      <c r="A4" s="72" t="s">
        <v>74</v>
      </c>
      <c r="B4" s="72"/>
    </row>
    <row r="5" spans="1:2" ht="18.75">
      <c r="A5" s="4"/>
    </row>
    <row r="6" spans="1:2" ht="18.75">
      <c r="A6" s="72" t="s">
        <v>49</v>
      </c>
      <c r="B6" s="72"/>
    </row>
    <row r="7" spans="1:2" ht="18.75">
      <c r="A7" s="4"/>
    </row>
    <row r="8" spans="1:2" ht="36" customHeight="1">
      <c r="A8" s="55" t="s">
        <v>0</v>
      </c>
      <c r="B8" s="55" t="s">
        <v>75</v>
      </c>
    </row>
    <row r="9" spans="1:2" ht="49.5" customHeight="1">
      <c r="A9" s="55" t="s">
        <v>1</v>
      </c>
      <c r="B9" s="55" t="s">
        <v>144</v>
      </c>
    </row>
    <row r="10" spans="1:2" ht="26.25" customHeight="1">
      <c r="A10" s="55" t="s">
        <v>2</v>
      </c>
      <c r="B10" s="55" t="s">
        <v>76</v>
      </c>
    </row>
    <row r="11" spans="1:2" ht="53.25" customHeight="1">
      <c r="A11" s="55" t="s">
        <v>37</v>
      </c>
      <c r="B11" s="55" t="s">
        <v>143</v>
      </c>
    </row>
    <row r="12" spans="1:2" ht="143.25" customHeight="1">
      <c r="A12" s="55" t="s">
        <v>3</v>
      </c>
      <c r="B12" s="55" t="s">
        <v>77</v>
      </c>
    </row>
    <row r="13" spans="1:2" ht="27" customHeight="1">
      <c r="A13" s="55" t="s">
        <v>69</v>
      </c>
      <c r="B13" s="55" t="s">
        <v>78</v>
      </c>
    </row>
    <row r="14" spans="1:2" ht="63">
      <c r="A14" s="55" t="s">
        <v>38</v>
      </c>
      <c r="B14" s="54" t="s">
        <v>192</v>
      </c>
    </row>
    <row r="15" spans="1:2" ht="47.25">
      <c r="A15" s="55" t="s">
        <v>39</v>
      </c>
      <c r="B15" s="55" t="s">
        <v>153</v>
      </c>
    </row>
    <row r="16" spans="1:2" ht="15.75">
      <c r="A16" s="5"/>
    </row>
    <row r="17" spans="1:2" ht="15.75">
      <c r="A17" s="5"/>
    </row>
    <row r="18" spans="1:2" ht="65.25" customHeight="1">
      <c r="A18" s="70" t="s">
        <v>114</v>
      </c>
      <c r="B18" s="6" t="s">
        <v>170</v>
      </c>
    </row>
    <row r="19" spans="1:2" ht="15.75">
      <c r="A19" s="7"/>
      <c r="B19" s="8"/>
    </row>
    <row r="20" spans="1:2" ht="15.75">
      <c r="A20" s="71"/>
      <c r="B20" s="71"/>
    </row>
    <row r="21" spans="1:2" ht="15.75">
      <c r="A21" s="71"/>
      <c r="B21" s="71"/>
    </row>
    <row r="22" spans="1:2" ht="15.75">
      <c r="A22" s="71"/>
      <c r="B22" s="71"/>
    </row>
    <row r="23" spans="1:2" ht="15.75">
      <c r="A23" s="5"/>
    </row>
    <row r="24" spans="1:2" ht="15.75">
      <c r="A24" s="5"/>
    </row>
    <row r="25" spans="1:2" ht="15.75">
      <c r="A25" s="5"/>
    </row>
    <row r="26" spans="1:2" ht="15.75">
      <c r="A26" s="5"/>
    </row>
    <row r="27" spans="1:2" ht="15.75">
      <c r="A27" s="5"/>
    </row>
    <row r="28" spans="1:2" ht="15.75">
      <c r="A28" s="5"/>
    </row>
    <row r="29" spans="1:2" ht="15.75">
      <c r="A29" s="5"/>
    </row>
    <row r="30" spans="1:2" ht="15.75">
      <c r="A30" s="5"/>
    </row>
    <row r="31" spans="1:2" ht="15.75">
      <c r="A31" s="5"/>
    </row>
    <row r="32" spans="1:2" ht="15.75">
      <c r="A32" s="5"/>
    </row>
    <row r="33" spans="1:1" ht="15.75">
      <c r="A33" s="5"/>
    </row>
    <row r="77" spans="1:27">
      <c r="A77" s="9"/>
      <c r="B77" s="9"/>
      <c r="C77" s="9"/>
      <c r="D77" s="9"/>
      <c r="E77" s="9"/>
      <c r="F77" s="9"/>
      <c r="G77" s="9"/>
      <c r="H77" s="9"/>
      <c r="I77" s="9"/>
      <c r="J77" s="9"/>
      <c r="K77" s="9"/>
      <c r="L77" s="9"/>
      <c r="M77" s="9"/>
      <c r="N77" s="9"/>
      <c r="O77" s="9"/>
      <c r="P77" s="9"/>
      <c r="Q77" s="9"/>
      <c r="R77" s="9"/>
      <c r="S77" s="9"/>
      <c r="T77" s="9"/>
      <c r="U77" s="9"/>
      <c r="V77" s="9"/>
      <c r="W77" s="9"/>
      <c r="X77" s="9"/>
      <c r="Y77" s="9"/>
      <c r="Z77" s="9"/>
      <c r="AA77" s="9"/>
    </row>
    <row r="78" spans="1:27" ht="15.75">
      <c r="A78" s="5"/>
    </row>
  </sheetData>
  <mergeCells count="7">
    <mergeCell ref="A22:B22"/>
    <mergeCell ref="A6:B6"/>
    <mergeCell ref="A2:B2"/>
    <mergeCell ref="A3:B3"/>
    <mergeCell ref="A4:B4"/>
    <mergeCell ref="A20:B20"/>
    <mergeCell ref="A21:B21"/>
  </mergeCells>
  <printOptions horizontalCentered="1"/>
  <pageMargins left="1.1811023622047245" right="0.39370078740157483" top="0.78740157480314965" bottom="0.78740157480314965" header="0.31496062992125984" footer="0.31496062992125984"/>
  <pageSetup paperSize="9" scale="95" fitToHeight="0" orientation="portrait" horizontalDpi="1200" verticalDpi="1200" r:id="rId1"/>
  <headerFooter differentFirst="1"/>
</worksheet>
</file>

<file path=xl/worksheets/sheet2.xml><?xml version="1.0" encoding="utf-8"?>
<worksheet xmlns="http://schemas.openxmlformats.org/spreadsheetml/2006/main" xmlns:r="http://schemas.openxmlformats.org/officeDocument/2006/relationships">
  <dimension ref="A1:L30"/>
  <sheetViews>
    <sheetView zoomScale="75" zoomScaleNormal="75" workbookViewId="0">
      <pane ySplit="4" topLeftCell="A5" activePane="bottomLeft" state="frozen"/>
      <selection pane="bottomLeft" activeCell="H8" sqref="H8"/>
    </sheetView>
  </sheetViews>
  <sheetFormatPr defaultRowHeight="15"/>
  <cols>
    <col min="1" max="1" width="5.28515625" style="19" customWidth="1"/>
    <col min="2" max="2" width="26.5703125" style="13" customWidth="1"/>
    <col min="3" max="3" width="9.140625" style="3"/>
    <col min="4" max="4" width="10.140625" style="3" customWidth="1"/>
    <col min="5" max="6" width="8.140625" style="3" customWidth="1"/>
    <col min="7" max="7" width="8.42578125" style="3" customWidth="1"/>
    <col min="8" max="8" width="33.42578125" style="3" customWidth="1"/>
    <col min="9" max="9" width="13.42578125" style="3" customWidth="1"/>
    <col min="10" max="10" width="23.85546875" style="3" customWidth="1"/>
    <col min="11" max="16384" width="9.140625" style="3"/>
  </cols>
  <sheetData>
    <row r="1" spans="1:10" ht="18.75">
      <c r="A1" s="73" t="s">
        <v>48</v>
      </c>
      <c r="B1" s="73"/>
      <c r="C1" s="73"/>
      <c r="D1" s="73"/>
      <c r="E1" s="73"/>
      <c r="F1" s="73"/>
      <c r="G1" s="73"/>
      <c r="H1" s="73"/>
      <c r="I1" s="73"/>
      <c r="J1" s="73"/>
    </row>
    <row r="2" spans="1:10" ht="15.75">
      <c r="A2" s="74"/>
      <c r="B2" s="75"/>
      <c r="C2" s="75"/>
      <c r="D2" s="75"/>
      <c r="E2" s="75"/>
      <c r="F2" s="75"/>
      <c r="G2" s="75"/>
      <c r="H2" s="75"/>
      <c r="I2" s="75"/>
      <c r="J2" s="75"/>
    </row>
    <row r="3" spans="1:10" ht="33" customHeight="1">
      <c r="A3" s="77" t="s">
        <v>4</v>
      </c>
      <c r="B3" s="77" t="s">
        <v>5</v>
      </c>
      <c r="C3" s="77" t="s">
        <v>45</v>
      </c>
      <c r="D3" s="77" t="s">
        <v>72</v>
      </c>
      <c r="E3" s="77" t="s">
        <v>6</v>
      </c>
      <c r="F3" s="77"/>
      <c r="G3" s="77"/>
      <c r="H3" s="77" t="s">
        <v>46</v>
      </c>
      <c r="I3" s="77" t="s">
        <v>47</v>
      </c>
      <c r="J3" s="77" t="s">
        <v>67</v>
      </c>
    </row>
    <row r="4" spans="1:10" ht="52.5" customHeight="1">
      <c r="A4" s="77"/>
      <c r="B4" s="77"/>
      <c r="C4" s="77"/>
      <c r="D4" s="77"/>
      <c r="E4" s="56" t="s">
        <v>25</v>
      </c>
      <c r="F4" s="56" t="s">
        <v>26</v>
      </c>
      <c r="G4" s="56" t="s">
        <v>73</v>
      </c>
      <c r="H4" s="77"/>
      <c r="I4" s="77"/>
      <c r="J4" s="77"/>
    </row>
    <row r="5" spans="1:10" ht="15.75">
      <c r="A5" s="56">
        <v>1</v>
      </c>
      <c r="B5" s="56">
        <v>2</v>
      </c>
      <c r="C5" s="56">
        <v>3</v>
      </c>
      <c r="D5" s="56">
        <v>4</v>
      </c>
      <c r="E5" s="56">
        <v>5</v>
      </c>
      <c r="F5" s="56">
        <v>6</v>
      </c>
      <c r="G5" s="56">
        <v>7</v>
      </c>
      <c r="H5" s="56">
        <v>8</v>
      </c>
      <c r="I5" s="56">
        <v>9</v>
      </c>
      <c r="J5" s="56">
        <v>10</v>
      </c>
    </row>
    <row r="6" spans="1:10" ht="15.75">
      <c r="A6" s="59">
        <v>1</v>
      </c>
      <c r="B6" s="76" t="s">
        <v>9</v>
      </c>
      <c r="C6" s="76"/>
      <c r="D6" s="76"/>
      <c r="E6" s="76"/>
      <c r="F6" s="76"/>
      <c r="G6" s="76"/>
      <c r="H6" s="76"/>
      <c r="I6" s="76"/>
      <c r="J6" s="76"/>
    </row>
    <row r="7" spans="1:10" ht="54.75" customHeight="1">
      <c r="A7" s="59" t="s">
        <v>40</v>
      </c>
      <c r="B7" s="76" t="s">
        <v>154</v>
      </c>
      <c r="C7" s="76"/>
      <c r="D7" s="76"/>
      <c r="E7" s="76"/>
      <c r="F7" s="76"/>
      <c r="G7" s="76"/>
      <c r="H7" s="76"/>
      <c r="I7" s="76"/>
      <c r="J7" s="76"/>
    </row>
    <row r="8" spans="1:10" ht="311.25" customHeight="1">
      <c r="A8" s="59" t="s">
        <v>41</v>
      </c>
      <c r="B8" s="56" t="s">
        <v>79</v>
      </c>
      <c r="C8" s="56" t="s">
        <v>108</v>
      </c>
      <c r="D8" s="2">
        <v>64</v>
      </c>
      <c r="E8" s="2">
        <v>69</v>
      </c>
      <c r="F8" s="61">
        <v>69.5</v>
      </c>
      <c r="G8" s="2">
        <v>70</v>
      </c>
      <c r="H8" s="60" t="s">
        <v>155</v>
      </c>
      <c r="I8" s="60" t="s">
        <v>75</v>
      </c>
      <c r="J8" s="60" t="s">
        <v>156</v>
      </c>
    </row>
    <row r="9" spans="1:10" ht="339.75" customHeight="1">
      <c r="A9" s="59" t="s">
        <v>82</v>
      </c>
      <c r="B9" s="56" t="s">
        <v>150</v>
      </c>
      <c r="C9" s="56" t="s">
        <v>108</v>
      </c>
      <c r="D9" s="60">
        <v>72</v>
      </c>
      <c r="E9" s="60">
        <v>73</v>
      </c>
      <c r="F9" s="60">
        <v>74</v>
      </c>
      <c r="G9" s="60">
        <v>75</v>
      </c>
      <c r="H9" s="60" t="s">
        <v>157</v>
      </c>
      <c r="I9" s="60" t="s">
        <v>75</v>
      </c>
      <c r="J9" s="60" t="s">
        <v>145</v>
      </c>
    </row>
    <row r="10" spans="1:10" ht="330.75">
      <c r="A10" s="59" t="s">
        <v>83</v>
      </c>
      <c r="B10" s="56" t="s">
        <v>80</v>
      </c>
      <c r="C10" s="56" t="s">
        <v>108</v>
      </c>
      <c r="D10" s="60">
        <v>16</v>
      </c>
      <c r="E10" s="60">
        <v>17</v>
      </c>
      <c r="F10" s="60">
        <v>18</v>
      </c>
      <c r="G10" s="60">
        <v>19</v>
      </c>
      <c r="H10" s="60" t="s">
        <v>157</v>
      </c>
      <c r="I10" s="60" t="s">
        <v>75</v>
      </c>
      <c r="J10" s="60" t="s">
        <v>158</v>
      </c>
    </row>
    <row r="11" spans="1:10" ht="16.5" customHeight="1">
      <c r="A11" s="59">
        <v>2</v>
      </c>
      <c r="B11" s="76" t="s">
        <v>10</v>
      </c>
      <c r="C11" s="76"/>
      <c r="D11" s="76"/>
      <c r="E11" s="76"/>
      <c r="F11" s="76"/>
      <c r="G11" s="76"/>
      <c r="H11" s="76"/>
      <c r="I11" s="76"/>
      <c r="J11" s="76"/>
    </row>
    <row r="12" spans="1:10" s="48" customFormat="1" ht="129" customHeight="1">
      <c r="A12" s="59" t="s">
        <v>42</v>
      </c>
      <c r="B12" s="60" t="s">
        <v>188</v>
      </c>
      <c r="C12" s="60" t="s">
        <v>81</v>
      </c>
      <c r="D12" s="60">
        <v>839</v>
      </c>
      <c r="E12" s="60">
        <v>843</v>
      </c>
      <c r="F12" s="60">
        <v>845</v>
      </c>
      <c r="G12" s="60">
        <v>850</v>
      </c>
      <c r="H12" s="60" t="s">
        <v>191</v>
      </c>
      <c r="I12" s="60" t="s">
        <v>75</v>
      </c>
      <c r="J12" s="56" t="s">
        <v>103</v>
      </c>
    </row>
    <row r="13" spans="1:10" ht="154.5" customHeight="1">
      <c r="A13" s="59" t="s">
        <v>90</v>
      </c>
      <c r="B13" s="60" t="s">
        <v>189</v>
      </c>
      <c r="C13" s="60" t="s">
        <v>81</v>
      </c>
      <c r="D13" s="67">
        <v>12875</v>
      </c>
      <c r="E13" s="2">
        <v>12880</v>
      </c>
      <c r="F13" s="60">
        <v>12885</v>
      </c>
      <c r="G13" s="60">
        <v>12890</v>
      </c>
      <c r="H13" s="60" t="s">
        <v>191</v>
      </c>
      <c r="I13" s="60" t="s">
        <v>75</v>
      </c>
      <c r="J13" s="56" t="s">
        <v>103</v>
      </c>
    </row>
    <row r="14" spans="1:10" ht="15.75">
      <c r="A14" s="59" t="s">
        <v>43</v>
      </c>
      <c r="B14" s="76" t="s">
        <v>11</v>
      </c>
      <c r="C14" s="76"/>
      <c r="D14" s="76"/>
      <c r="E14" s="76"/>
      <c r="F14" s="76"/>
      <c r="G14" s="76"/>
      <c r="H14" s="76"/>
      <c r="I14" s="76"/>
      <c r="J14" s="76"/>
    </row>
    <row r="15" spans="1:10" ht="193.5" customHeight="1">
      <c r="A15" s="59" t="s">
        <v>44</v>
      </c>
      <c r="B15" s="56" t="s">
        <v>187</v>
      </c>
      <c r="C15" s="60" t="s">
        <v>149</v>
      </c>
      <c r="D15" s="2">
        <v>41700</v>
      </c>
      <c r="E15" s="2">
        <v>61405</v>
      </c>
      <c r="F15" s="2">
        <v>65954</v>
      </c>
      <c r="G15" s="2">
        <v>65954</v>
      </c>
      <c r="H15" s="60" t="s">
        <v>147</v>
      </c>
      <c r="I15" s="60" t="s">
        <v>75</v>
      </c>
      <c r="J15" s="56" t="s">
        <v>146</v>
      </c>
    </row>
    <row r="16" spans="1:10" ht="346.5">
      <c r="A16" s="59" t="s">
        <v>115</v>
      </c>
      <c r="B16" s="56" t="s">
        <v>125</v>
      </c>
      <c r="C16" s="60" t="s">
        <v>81</v>
      </c>
      <c r="D16" s="2">
        <v>4291</v>
      </c>
      <c r="E16" s="2">
        <v>4798</v>
      </c>
      <c r="F16" s="2">
        <v>4805</v>
      </c>
      <c r="G16" s="2">
        <v>4810</v>
      </c>
      <c r="H16" s="60" t="s">
        <v>155</v>
      </c>
      <c r="I16" s="60" t="s">
        <v>75</v>
      </c>
      <c r="J16" s="60" t="s">
        <v>159</v>
      </c>
    </row>
    <row r="17" spans="1:12" ht="179.25" customHeight="1">
      <c r="A17" s="59" t="s">
        <v>116</v>
      </c>
      <c r="B17" s="56" t="s">
        <v>126</v>
      </c>
      <c r="C17" s="60" t="s">
        <v>81</v>
      </c>
      <c r="D17" s="60">
        <v>7</v>
      </c>
      <c r="E17" s="60">
        <v>6</v>
      </c>
      <c r="F17" s="60">
        <v>6</v>
      </c>
      <c r="G17" s="60">
        <v>6</v>
      </c>
      <c r="H17" s="60" t="s">
        <v>147</v>
      </c>
      <c r="I17" s="60" t="s">
        <v>75</v>
      </c>
      <c r="J17" s="56" t="s">
        <v>146</v>
      </c>
    </row>
    <row r="18" spans="1:12" ht="168.75" customHeight="1">
      <c r="A18" s="59" t="s">
        <v>117</v>
      </c>
      <c r="B18" s="56" t="s">
        <v>129</v>
      </c>
      <c r="C18" s="60" t="s">
        <v>107</v>
      </c>
      <c r="D18" s="60">
        <v>16</v>
      </c>
      <c r="E18" s="60">
        <v>16</v>
      </c>
      <c r="F18" s="60">
        <v>16</v>
      </c>
      <c r="G18" s="60">
        <v>16</v>
      </c>
      <c r="H18" s="60" t="s">
        <v>147</v>
      </c>
      <c r="I18" s="60" t="s">
        <v>75</v>
      </c>
      <c r="J18" s="56" t="s">
        <v>146</v>
      </c>
    </row>
    <row r="19" spans="1:12" ht="109.5" customHeight="1">
      <c r="A19" s="59" t="s">
        <v>118</v>
      </c>
      <c r="B19" s="68" t="s">
        <v>186</v>
      </c>
      <c r="C19" s="60" t="s">
        <v>81</v>
      </c>
      <c r="D19" s="60">
        <v>16</v>
      </c>
      <c r="E19" s="60">
        <v>16</v>
      </c>
      <c r="F19" s="60">
        <v>16</v>
      </c>
      <c r="G19" s="60">
        <v>16</v>
      </c>
      <c r="H19" s="60" t="s">
        <v>147</v>
      </c>
      <c r="I19" s="60" t="s">
        <v>75</v>
      </c>
      <c r="J19" s="56" t="s">
        <v>146</v>
      </c>
    </row>
    <row r="20" spans="1:12" ht="338.25" customHeight="1">
      <c r="A20" s="59" t="s">
        <v>119</v>
      </c>
      <c r="B20" s="56" t="s">
        <v>160</v>
      </c>
      <c r="C20" s="60" t="s">
        <v>108</v>
      </c>
      <c r="D20" s="60">
        <v>100</v>
      </c>
      <c r="E20" s="60">
        <v>100</v>
      </c>
      <c r="F20" s="60">
        <v>100</v>
      </c>
      <c r="G20" s="60">
        <v>100</v>
      </c>
      <c r="H20" s="60" t="s">
        <v>147</v>
      </c>
      <c r="I20" s="60" t="s">
        <v>75</v>
      </c>
      <c r="J20" s="56" t="s">
        <v>146</v>
      </c>
    </row>
    <row r="21" spans="1:12" ht="126">
      <c r="A21" s="59" t="s">
        <v>120</v>
      </c>
      <c r="B21" s="62" t="s">
        <v>161</v>
      </c>
      <c r="C21" s="60" t="s">
        <v>107</v>
      </c>
      <c r="D21" s="60">
        <v>95</v>
      </c>
      <c r="E21" s="60">
        <v>100</v>
      </c>
      <c r="F21" s="60">
        <v>105</v>
      </c>
      <c r="G21" s="60">
        <v>110</v>
      </c>
      <c r="H21" s="60" t="s">
        <v>147</v>
      </c>
      <c r="I21" s="60" t="s">
        <v>75</v>
      </c>
      <c r="J21" s="56" t="s">
        <v>146</v>
      </c>
      <c r="L21" s="11"/>
    </row>
    <row r="22" spans="1:12" ht="346.5">
      <c r="A22" s="59" t="s">
        <v>121</v>
      </c>
      <c r="B22" s="56" t="s">
        <v>130</v>
      </c>
      <c r="C22" s="60" t="s">
        <v>81</v>
      </c>
      <c r="D22" s="60">
        <v>850</v>
      </c>
      <c r="E22" s="60">
        <v>900</v>
      </c>
      <c r="F22" s="60">
        <v>910</v>
      </c>
      <c r="G22" s="60">
        <v>920</v>
      </c>
      <c r="H22" s="60" t="s">
        <v>155</v>
      </c>
      <c r="I22" s="60" t="s">
        <v>75</v>
      </c>
      <c r="J22" s="60" t="s">
        <v>159</v>
      </c>
    </row>
    <row r="23" spans="1:12" ht="126">
      <c r="A23" s="59" t="s">
        <v>122</v>
      </c>
      <c r="B23" s="62" t="s">
        <v>131</v>
      </c>
      <c r="C23" s="63" t="s">
        <v>148</v>
      </c>
      <c r="D23" s="63">
        <v>450</v>
      </c>
      <c r="E23" s="63">
        <v>500</v>
      </c>
      <c r="F23" s="63">
        <v>550</v>
      </c>
      <c r="G23" s="63">
        <v>600</v>
      </c>
      <c r="H23" s="60" t="s">
        <v>147</v>
      </c>
      <c r="I23" s="63" t="s">
        <v>75</v>
      </c>
      <c r="J23" s="56" t="s">
        <v>146</v>
      </c>
    </row>
    <row r="24" spans="1:12" ht="126">
      <c r="A24" s="59" t="s">
        <v>123</v>
      </c>
      <c r="B24" s="56" t="s">
        <v>128</v>
      </c>
      <c r="C24" s="60" t="s">
        <v>81</v>
      </c>
      <c r="D24" s="60">
        <v>121550</v>
      </c>
      <c r="E24" s="60">
        <v>121600</v>
      </c>
      <c r="F24" s="60">
        <v>121650</v>
      </c>
      <c r="G24" s="60">
        <v>121700</v>
      </c>
      <c r="H24" s="60" t="s">
        <v>147</v>
      </c>
      <c r="I24" s="63" t="s">
        <v>75</v>
      </c>
      <c r="J24" s="56" t="s">
        <v>146</v>
      </c>
    </row>
    <row r="25" spans="1:12" ht="346.5">
      <c r="A25" s="59" t="s">
        <v>124</v>
      </c>
      <c r="B25" s="56" t="s">
        <v>127</v>
      </c>
      <c r="C25" s="60" t="s">
        <v>81</v>
      </c>
      <c r="D25" s="60">
        <v>75</v>
      </c>
      <c r="E25" s="60">
        <v>76</v>
      </c>
      <c r="F25" s="60">
        <v>77</v>
      </c>
      <c r="G25" s="60">
        <v>78</v>
      </c>
      <c r="H25" s="60" t="s">
        <v>155</v>
      </c>
      <c r="I25" s="60" t="s">
        <v>75</v>
      </c>
      <c r="J25" s="60" t="s">
        <v>159</v>
      </c>
    </row>
    <row r="26" spans="1:12" ht="15.75">
      <c r="A26" s="12"/>
      <c r="B26" s="64"/>
      <c r="C26" s="19"/>
      <c r="D26" s="19"/>
      <c r="E26" s="19"/>
      <c r="F26" s="19"/>
      <c r="G26" s="19"/>
      <c r="H26" s="19"/>
      <c r="I26" s="19"/>
      <c r="J26" s="19"/>
    </row>
    <row r="27" spans="1:12" ht="18.75">
      <c r="A27" s="78" t="s">
        <v>114</v>
      </c>
      <c r="B27" s="78"/>
      <c r="C27" s="78"/>
      <c r="D27" s="78"/>
      <c r="E27" s="78"/>
      <c r="F27" s="78"/>
      <c r="G27" s="78"/>
      <c r="H27" s="78"/>
      <c r="I27" s="65"/>
      <c r="J27" s="66" t="s">
        <v>170</v>
      </c>
    </row>
    <row r="28" spans="1:12" ht="15.75">
      <c r="A28" s="15"/>
      <c r="B28" s="16"/>
      <c r="C28" s="17"/>
      <c r="D28" s="18"/>
      <c r="E28" s="17"/>
      <c r="F28" s="18"/>
      <c r="G28" s="17"/>
      <c r="H28" s="18"/>
      <c r="I28" s="17"/>
      <c r="J28" s="18"/>
    </row>
    <row r="29" spans="1:12" ht="15.75">
      <c r="A29" s="71"/>
      <c r="B29" s="71"/>
      <c r="C29" s="71"/>
      <c r="D29" s="71"/>
      <c r="E29" s="71"/>
      <c r="F29" s="71"/>
      <c r="G29" s="71"/>
      <c r="H29" s="71"/>
      <c r="I29" s="71"/>
      <c r="J29" s="71"/>
    </row>
    <row r="30" spans="1:12" ht="15.75">
      <c r="A30" s="71"/>
      <c r="B30" s="71"/>
      <c r="C30" s="71"/>
      <c r="D30" s="71"/>
      <c r="E30" s="71"/>
      <c r="F30" s="71"/>
      <c r="G30" s="71"/>
      <c r="H30" s="71"/>
      <c r="I30" s="71"/>
      <c r="J30" s="71"/>
    </row>
  </sheetData>
  <mergeCells count="17">
    <mergeCell ref="A30:J30"/>
    <mergeCell ref="D3:D4"/>
    <mergeCell ref="E3:G3"/>
    <mergeCell ref="H3:H4"/>
    <mergeCell ref="A29:J29"/>
    <mergeCell ref="B14:J14"/>
    <mergeCell ref="I3:I4"/>
    <mergeCell ref="J3:J4"/>
    <mergeCell ref="A27:H27"/>
    <mergeCell ref="A1:J1"/>
    <mergeCell ref="A2:J2"/>
    <mergeCell ref="B6:J6"/>
    <mergeCell ref="B7:J7"/>
    <mergeCell ref="B11:J11"/>
    <mergeCell ref="A3:A4"/>
    <mergeCell ref="B3:B4"/>
    <mergeCell ref="C3:C4"/>
  </mergeCells>
  <printOptions horizontalCentered="1"/>
  <pageMargins left="0.78740157480314965" right="0.39370078740157483" top="1.1811023622047245" bottom="0.78740157480314965" header="0.98425196850393704" footer="0.31496062992125984"/>
  <pageSetup paperSize="9" scale="88" orientation="landscape" horizontalDpi="1200" verticalDpi="1200"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N21"/>
  <sheetViews>
    <sheetView workbookViewId="0">
      <selection activeCell="B8" sqref="B8:M8"/>
    </sheetView>
  </sheetViews>
  <sheetFormatPr defaultRowHeight="15"/>
  <cols>
    <col min="1" max="1" width="5" style="26" customWidth="1"/>
    <col min="2" max="2" width="33.85546875" style="3" customWidth="1"/>
    <col min="3" max="3" width="13.42578125" style="3" customWidth="1"/>
    <col min="4" max="8" width="9.140625" style="3"/>
    <col min="9" max="9" width="17.5703125" style="3" customWidth="1"/>
    <col min="10" max="10" width="10.42578125" style="3" customWidth="1"/>
    <col min="11" max="11" width="15.42578125" style="3" customWidth="1"/>
    <col min="12" max="12" width="14.140625" style="3" customWidth="1"/>
    <col min="13" max="13" width="17.140625" style="3" customWidth="1"/>
    <col min="14" max="16384" width="9.140625" style="3"/>
  </cols>
  <sheetData>
    <row r="1" spans="1:14" ht="18.75">
      <c r="A1" s="72" t="s">
        <v>12</v>
      </c>
      <c r="B1" s="72"/>
      <c r="C1" s="72"/>
      <c r="D1" s="72"/>
      <c r="E1" s="72"/>
      <c r="F1" s="72"/>
      <c r="G1" s="72"/>
      <c r="H1" s="72"/>
      <c r="I1" s="72"/>
      <c r="J1" s="72"/>
      <c r="K1" s="72"/>
      <c r="L1" s="72"/>
      <c r="M1" s="72"/>
    </row>
    <row r="2" spans="1:14" ht="18.75">
      <c r="A2" s="87" t="s">
        <v>50</v>
      </c>
      <c r="B2" s="87"/>
      <c r="C2" s="87"/>
      <c r="D2" s="87"/>
      <c r="E2" s="87"/>
      <c r="F2" s="87"/>
      <c r="G2" s="87"/>
      <c r="H2" s="87"/>
      <c r="I2" s="87"/>
      <c r="J2" s="87"/>
      <c r="K2" s="87"/>
      <c r="L2" s="87"/>
      <c r="M2" s="87"/>
    </row>
    <row r="3" spans="1:14" ht="79.5" customHeight="1">
      <c r="A3" s="79" t="s">
        <v>4</v>
      </c>
      <c r="B3" s="80" t="s">
        <v>51</v>
      </c>
      <c r="C3" s="80" t="s">
        <v>54</v>
      </c>
      <c r="D3" s="80" t="s">
        <v>13</v>
      </c>
      <c r="E3" s="80"/>
      <c r="F3" s="80"/>
      <c r="G3" s="80"/>
      <c r="H3" s="80"/>
      <c r="I3" s="80" t="s">
        <v>14</v>
      </c>
      <c r="J3" s="80" t="s">
        <v>15</v>
      </c>
      <c r="K3" s="80" t="s">
        <v>56</v>
      </c>
      <c r="L3" s="80" t="s">
        <v>68</v>
      </c>
      <c r="M3" s="80" t="s">
        <v>57</v>
      </c>
      <c r="N3" s="20"/>
    </row>
    <row r="4" spans="1:14" ht="33" customHeight="1">
      <c r="A4" s="79"/>
      <c r="B4" s="80"/>
      <c r="C4" s="80"/>
      <c r="D4" s="80" t="s">
        <v>16</v>
      </c>
      <c r="E4" s="80" t="s">
        <v>52</v>
      </c>
      <c r="F4" s="80"/>
      <c r="G4" s="80"/>
      <c r="H4" s="80"/>
      <c r="I4" s="80"/>
      <c r="J4" s="80"/>
      <c r="K4" s="80"/>
      <c r="L4" s="80"/>
      <c r="M4" s="80"/>
      <c r="N4" s="21"/>
    </row>
    <row r="5" spans="1:14" ht="15" customHeight="1">
      <c r="A5" s="79"/>
      <c r="B5" s="80"/>
      <c r="C5" s="80"/>
      <c r="D5" s="80"/>
      <c r="E5" s="49" t="s">
        <v>55</v>
      </c>
      <c r="F5" s="49" t="s">
        <v>17</v>
      </c>
      <c r="G5" s="49" t="s">
        <v>18</v>
      </c>
      <c r="H5" s="49" t="s">
        <v>19</v>
      </c>
      <c r="I5" s="80"/>
      <c r="J5" s="80"/>
      <c r="K5" s="80"/>
      <c r="L5" s="80"/>
      <c r="M5" s="80"/>
      <c r="N5" s="21"/>
    </row>
    <row r="6" spans="1:14" ht="15.75" customHeight="1">
      <c r="A6" s="50">
        <v>1</v>
      </c>
      <c r="B6" s="49">
        <v>2</v>
      </c>
      <c r="C6" s="49">
        <v>3</v>
      </c>
      <c r="D6" s="49">
        <v>4</v>
      </c>
      <c r="E6" s="49">
        <v>5</v>
      </c>
      <c r="F6" s="49">
        <v>6</v>
      </c>
      <c r="G6" s="49">
        <v>7</v>
      </c>
      <c r="H6" s="49">
        <v>8</v>
      </c>
      <c r="I6" s="49">
        <v>9</v>
      </c>
      <c r="J6" s="49">
        <v>10</v>
      </c>
      <c r="K6" s="49">
        <v>11</v>
      </c>
      <c r="L6" s="49">
        <v>12</v>
      </c>
      <c r="M6" s="49">
        <v>13</v>
      </c>
      <c r="N6" s="20"/>
    </row>
    <row r="7" spans="1:14" ht="16.5" customHeight="1">
      <c r="A7" s="85" t="s">
        <v>174</v>
      </c>
      <c r="B7" s="85"/>
      <c r="C7" s="85"/>
      <c r="D7" s="85"/>
      <c r="E7" s="85"/>
      <c r="F7" s="85"/>
      <c r="G7" s="85"/>
      <c r="H7" s="85"/>
      <c r="I7" s="85"/>
      <c r="J7" s="85"/>
      <c r="K7" s="85"/>
      <c r="L7" s="85"/>
      <c r="M7" s="85"/>
      <c r="N7" s="20"/>
    </row>
    <row r="8" spans="1:14" ht="33" customHeight="1">
      <c r="A8" s="53" t="s">
        <v>53</v>
      </c>
      <c r="B8" s="80" t="s">
        <v>172</v>
      </c>
      <c r="C8" s="80"/>
      <c r="D8" s="80"/>
      <c r="E8" s="80"/>
      <c r="F8" s="80"/>
      <c r="G8" s="80"/>
      <c r="H8" s="80"/>
      <c r="I8" s="80"/>
      <c r="J8" s="80"/>
      <c r="K8" s="80"/>
      <c r="L8" s="80"/>
      <c r="M8" s="80"/>
      <c r="N8" s="20"/>
    </row>
    <row r="9" spans="1:14" ht="37.5" customHeight="1">
      <c r="A9" s="79" t="s">
        <v>40</v>
      </c>
      <c r="B9" s="80" t="s">
        <v>173</v>
      </c>
      <c r="C9" s="52" t="s">
        <v>7</v>
      </c>
      <c r="D9" s="27">
        <f>SUM(E9:H9)</f>
        <v>7240.3</v>
      </c>
      <c r="E9" s="27">
        <v>0</v>
      </c>
      <c r="F9" s="27">
        <v>0</v>
      </c>
      <c r="G9" s="27">
        <v>7240.3</v>
      </c>
      <c r="H9" s="27">
        <v>0</v>
      </c>
      <c r="I9" s="82" t="s">
        <v>175</v>
      </c>
      <c r="J9" s="52" t="s">
        <v>106</v>
      </c>
      <c r="K9" s="52">
        <v>1</v>
      </c>
      <c r="L9" s="82" t="s">
        <v>75</v>
      </c>
      <c r="M9" s="82" t="s">
        <v>152</v>
      </c>
      <c r="N9" s="20"/>
    </row>
    <row r="10" spans="1:14" ht="38.25" customHeight="1">
      <c r="A10" s="79"/>
      <c r="B10" s="80"/>
      <c r="C10" s="52" t="s">
        <v>8</v>
      </c>
      <c r="D10" s="27">
        <f t="shared" ref="D10:D14" si="0">SUM(E10:H10)</f>
        <v>0</v>
      </c>
      <c r="E10" s="27">
        <v>0</v>
      </c>
      <c r="F10" s="27">
        <v>0</v>
      </c>
      <c r="G10" s="27">
        <v>0</v>
      </c>
      <c r="H10" s="27">
        <v>0</v>
      </c>
      <c r="I10" s="83"/>
      <c r="J10" s="52" t="s">
        <v>106</v>
      </c>
      <c r="K10" s="52">
        <v>0</v>
      </c>
      <c r="L10" s="83"/>
      <c r="M10" s="83"/>
      <c r="N10" s="21"/>
    </row>
    <row r="11" spans="1:14" ht="55.5" customHeight="1">
      <c r="A11" s="79"/>
      <c r="B11" s="80"/>
      <c r="C11" s="52" t="s">
        <v>20</v>
      </c>
      <c r="D11" s="27">
        <f t="shared" si="0"/>
        <v>0</v>
      </c>
      <c r="E11" s="27">
        <v>0</v>
      </c>
      <c r="F11" s="27">
        <v>0</v>
      </c>
      <c r="G11" s="27">
        <v>0</v>
      </c>
      <c r="H11" s="27">
        <v>0</v>
      </c>
      <c r="I11" s="84"/>
      <c r="J11" s="52" t="s">
        <v>106</v>
      </c>
      <c r="K11" s="52">
        <v>0</v>
      </c>
      <c r="L11" s="84"/>
      <c r="M11" s="84"/>
      <c r="N11" s="21"/>
    </row>
    <row r="12" spans="1:14" ht="15.75" customHeight="1">
      <c r="A12" s="79"/>
      <c r="B12" s="80" t="s">
        <v>64</v>
      </c>
      <c r="C12" s="52" t="s">
        <v>7</v>
      </c>
      <c r="D12" s="27">
        <f t="shared" si="0"/>
        <v>7240.3</v>
      </c>
      <c r="E12" s="27">
        <f>E9</f>
        <v>0</v>
      </c>
      <c r="F12" s="27">
        <f t="shared" ref="F12:H12" si="1">F9</f>
        <v>0</v>
      </c>
      <c r="G12" s="27">
        <f t="shared" si="1"/>
        <v>7240.3</v>
      </c>
      <c r="H12" s="27">
        <f t="shared" si="1"/>
        <v>0</v>
      </c>
      <c r="I12" s="80" t="s">
        <v>21</v>
      </c>
      <c r="J12" s="80" t="s">
        <v>21</v>
      </c>
      <c r="K12" s="80" t="s">
        <v>21</v>
      </c>
      <c r="L12" s="80" t="s">
        <v>21</v>
      </c>
      <c r="M12" s="80" t="s">
        <v>21</v>
      </c>
      <c r="N12" s="21"/>
    </row>
    <row r="13" spans="1:14" ht="15.75">
      <c r="A13" s="79"/>
      <c r="B13" s="80"/>
      <c r="C13" s="52" t="s">
        <v>8</v>
      </c>
      <c r="D13" s="27">
        <f t="shared" si="0"/>
        <v>0</v>
      </c>
      <c r="E13" s="27">
        <f t="shared" ref="E13:H13" si="2">E10</f>
        <v>0</v>
      </c>
      <c r="F13" s="27">
        <f t="shared" si="2"/>
        <v>0</v>
      </c>
      <c r="G13" s="27">
        <f t="shared" si="2"/>
        <v>0</v>
      </c>
      <c r="H13" s="27">
        <f t="shared" si="2"/>
        <v>0</v>
      </c>
      <c r="I13" s="80"/>
      <c r="J13" s="80"/>
      <c r="K13" s="80"/>
      <c r="L13" s="80"/>
      <c r="M13" s="80"/>
    </row>
    <row r="14" spans="1:14" ht="15.75">
      <c r="A14" s="79"/>
      <c r="B14" s="80"/>
      <c r="C14" s="52" t="s">
        <v>20</v>
      </c>
      <c r="D14" s="27">
        <f t="shared" si="0"/>
        <v>0</v>
      </c>
      <c r="E14" s="27">
        <f t="shared" ref="E14:H14" si="3">E11</f>
        <v>0</v>
      </c>
      <c r="F14" s="27">
        <f t="shared" si="3"/>
        <v>0</v>
      </c>
      <c r="G14" s="27">
        <f t="shared" si="3"/>
        <v>0</v>
      </c>
      <c r="H14" s="27">
        <f t="shared" si="3"/>
        <v>0</v>
      </c>
      <c r="I14" s="80"/>
      <c r="J14" s="80"/>
      <c r="K14" s="80"/>
      <c r="L14" s="80"/>
      <c r="M14" s="80"/>
    </row>
    <row r="15" spans="1:14" ht="15.75">
      <c r="A15" s="71" t="s">
        <v>166</v>
      </c>
      <c r="B15" s="71"/>
      <c r="C15" s="71"/>
      <c r="D15" s="71"/>
      <c r="E15" s="71"/>
      <c r="F15" s="71"/>
      <c r="G15" s="71"/>
      <c r="H15" s="71"/>
      <c r="I15" s="71"/>
      <c r="J15" s="71"/>
      <c r="K15" s="71"/>
      <c r="L15" s="71"/>
      <c r="M15" s="71"/>
    </row>
    <row r="16" spans="1:14" ht="15.75">
      <c r="A16" s="86" t="s">
        <v>167</v>
      </c>
      <c r="B16" s="86"/>
      <c r="C16" s="86"/>
      <c r="D16" s="86"/>
      <c r="E16" s="86"/>
      <c r="F16" s="86"/>
      <c r="G16" s="86"/>
      <c r="H16" s="86"/>
      <c r="I16" s="86"/>
      <c r="J16" s="86"/>
      <c r="K16" s="86"/>
      <c r="L16" s="86"/>
      <c r="M16" s="86"/>
    </row>
    <row r="17" spans="1:13" ht="15.75">
      <c r="A17" s="86" t="s">
        <v>168</v>
      </c>
      <c r="B17" s="86"/>
      <c r="C17" s="86"/>
      <c r="D17" s="86"/>
      <c r="E17" s="86"/>
      <c r="F17" s="86"/>
      <c r="G17" s="86"/>
      <c r="H17" s="86"/>
      <c r="I17" s="86"/>
      <c r="J17" s="86"/>
      <c r="K17" s="86"/>
      <c r="L17" s="86"/>
      <c r="M17" s="86"/>
    </row>
    <row r="18" spans="1:13" ht="15.75">
      <c r="A18" s="86" t="s">
        <v>169</v>
      </c>
      <c r="B18" s="86"/>
      <c r="C18" s="86"/>
      <c r="D18" s="86"/>
      <c r="E18" s="86"/>
      <c r="F18" s="86"/>
      <c r="G18" s="86"/>
      <c r="H18" s="86"/>
      <c r="I18" s="86"/>
      <c r="J18" s="86"/>
      <c r="K18" s="86"/>
      <c r="L18" s="86"/>
      <c r="M18" s="86"/>
    </row>
    <row r="19" spans="1:13" ht="15.75">
      <c r="A19" s="23"/>
      <c r="B19" s="24"/>
      <c r="C19" s="24"/>
      <c r="D19" s="24"/>
      <c r="E19" s="24"/>
      <c r="F19" s="24"/>
      <c r="G19" s="24"/>
      <c r="H19" s="24"/>
      <c r="I19" s="24"/>
      <c r="J19" s="24"/>
      <c r="K19" s="24"/>
      <c r="L19" s="24"/>
      <c r="M19" s="24"/>
    </row>
    <row r="20" spans="1:13" ht="18.75">
      <c r="A20" s="81" t="s">
        <v>114</v>
      </c>
      <c r="B20" s="81"/>
      <c r="C20" s="81"/>
      <c r="D20" s="81"/>
      <c r="E20" s="81"/>
      <c r="F20" s="81"/>
      <c r="G20" s="81"/>
      <c r="H20" s="81"/>
      <c r="I20" s="1"/>
      <c r="J20" s="48"/>
      <c r="K20" s="14" t="s">
        <v>170</v>
      </c>
      <c r="L20" s="6"/>
      <c r="M20" s="30"/>
    </row>
    <row r="21" spans="1:13" ht="15.75">
      <c r="A21" s="25"/>
    </row>
  </sheetData>
  <mergeCells count="32">
    <mergeCell ref="A2:M2"/>
    <mergeCell ref="A1:M1"/>
    <mergeCell ref="L3:L5"/>
    <mergeCell ref="I3:I5"/>
    <mergeCell ref="J3:J5"/>
    <mergeCell ref="K3:K5"/>
    <mergeCell ref="D4:D5"/>
    <mergeCell ref="M3:M5"/>
    <mergeCell ref="E4:H4"/>
    <mergeCell ref="A3:A5"/>
    <mergeCell ref="B3:B5"/>
    <mergeCell ref="A20:H20"/>
    <mergeCell ref="C3:C5"/>
    <mergeCell ref="D3:H3"/>
    <mergeCell ref="A9:A11"/>
    <mergeCell ref="B9:B11"/>
    <mergeCell ref="B8:M8"/>
    <mergeCell ref="I9:I11"/>
    <mergeCell ref="L9:L11"/>
    <mergeCell ref="M9:M11"/>
    <mergeCell ref="A7:M7"/>
    <mergeCell ref="L12:L14"/>
    <mergeCell ref="M12:M14"/>
    <mergeCell ref="A18:M18"/>
    <mergeCell ref="A15:M15"/>
    <mergeCell ref="A16:M16"/>
    <mergeCell ref="A17:M17"/>
    <mergeCell ref="A12:A14"/>
    <mergeCell ref="B12:B14"/>
    <mergeCell ref="I12:I14"/>
    <mergeCell ref="J12:J14"/>
    <mergeCell ref="K12:K14"/>
  </mergeCells>
  <printOptions horizontalCentered="1"/>
  <pageMargins left="0.78740157480314965" right="0.39370078740157483" top="1.1811023622047245" bottom="0.78740157480314965" header="0.98425196850393704" footer="0.31496062992125984"/>
  <pageSetup paperSize="9" scale="77" fitToHeight="0" orientation="landscape" horizontalDpi="1200" verticalDpi="1200"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dimension ref="A1:P86"/>
  <sheetViews>
    <sheetView view="pageBreakPreview" zoomScale="60" zoomScaleNormal="100" workbookViewId="0">
      <selection sqref="A1:M85"/>
    </sheetView>
  </sheetViews>
  <sheetFormatPr defaultRowHeight="15"/>
  <cols>
    <col min="1" max="1" width="6.140625" style="26" customWidth="1"/>
    <col min="2" max="2" width="24.7109375" style="3" customWidth="1"/>
    <col min="3" max="3" width="14" style="31" customWidth="1"/>
    <col min="4" max="4" width="14.85546875" style="31" customWidth="1"/>
    <col min="5" max="5" width="9.140625" style="31" customWidth="1"/>
    <col min="6" max="6" width="8.5703125" style="31" customWidth="1"/>
    <col min="7" max="7" width="10.85546875" style="31" customWidth="1"/>
    <col min="8" max="8" width="9.140625" style="31" customWidth="1"/>
    <col min="9" max="9" width="14.42578125" style="3" customWidth="1"/>
    <col min="10" max="10" width="8.85546875" style="3" customWidth="1"/>
    <col min="11" max="11" width="12.85546875" style="3" customWidth="1"/>
    <col min="12" max="12" width="15.5703125" style="3" customWidth="1"/>
    <col min="13" max="13" width="10.7109375" style="3" customWidth="1"/>
    <col min="14" max="16384" width="9.140625" style="3"/>
  </cols>
  <sheetData>
    <row r="1" spans="1:13" ht="22.5">
      <c r="A1" s="72" t="s">
        <v>58</v>
      </c>
      <c r="B1" s="72"/>
      <c r="C1" s="72"/>
      <c r="D1" s="72"/>
      <c r="E1" s="72"/>
      <c r="F1" s="72"/>
      <c r="G1" s="72"/>
      <c r="H1" s="72"/>
      <c r="I1" s="72"/>
      <c r="J1" s="72"/>
      <c r="K1" s="72"/>
      <c r="L1" s="72"/>
      <c r="M1" s="72"/>
    </row>
    <row r="2" spans="1:13">
      <c r="B2" s="48"/>
      <c r="I2" s="48"/>
      <c r="J2" s="48"/>
      <c r="K2" s="48"/>
      <c r="L2" s="48"/>
      <c r="M2" s="48"/>
    </row>
    <row r="3" spans="1:13" ht="50.25" customHeight="1">
      <c r="A3" s="79" t="s">
        <v>4</v>
      </c>
      <c r="B3" s="80" t="s">
        <v>66</v>
      </c>
      <c r="C3" s="80" t="s">
        <v>54</v>
      </c>
      <c r="D3" s="80" t="s">
        <v>13</v>
      </c>
      <c r="E3" s="80"/>
      <c r="F3" s="80"/>
      <c r="G3" s="80"/>
      <c r="H3" s="80"/>
      <c r="I3" s="57" t="s">
        <v>22</v>
      </c>
      <c r="J3" s="80" t="s">
        <v>65</v>
      </c>
      <c r="K3" s="80" t="s">
        <v>56</v>
      </c>
      <c r="L3" s="80" t="s">
        <v>68</v>
      </c>
      <c r="M3" s="80" t="s">
        <v>57</v>
      </c>
    </row>
    <row r="4" spans="1:13" ht="15.75">
      <c r="A4" s="79"/>
      <c r="B4" s="80"/>
      <c r="C4" s="80"/>
      <c r="D4" s="80" t="s">
        <v>16</v>
      </c>
      <c r="E4" s="80" t="s">
        <v>52</v>
      </c>
      <c r="F4" s="80"/>
      <c r="G4" s="80"/>
      <c r="H4" s="80"/>
      <c r="I4" s="57" t="s">
        <v>23</v>
      </c>
      <c r="J4" s="80"/>
      <c r="K4" s="80"/>
      <c r="L4" s="80"/>
      <c r="M4" s="80"/>
    </row>
    <row r="5" spans="1:13" ht="44.25" customHeight="1">
      <c r="A5" s="79"/>
      <c r="B5" s="80"/>
      <c r="C5" s="80"/>
      <c r="D5" s="80"/>
      <c r="E5" s="57" t="s">
        <v>24</v>
      </c>
      <c r="F5" s="57" t="s">
        <v>17</v>
      </c>
      <c r="G5" s="57" t="s">
        <v>18</v>
      </c>
      <c r="H5" s="57" t="s">
        <v>19</v>
      </c>
      <c r="I5" s="57"/>
      <c r="J5" s="80"/>
      <c r="K5" s="80"/>
      <c r="L5" s="80"/>
      <c r="M5" s="80"/>
    </row>
    <row r="6" spans="1:13" ht="15.75">
      <c r="A6" s="58">
        <v>1</v>
      </c>
      <c r="B6" s="57">
        <v>2</v>
      </c>
      <c r="C6" s="10">
        <v>3</v>
      </c>
      <c r="D6" s="57">
        <v>4</v>
      </c>
      <c r="E6" s="57">
        <v>5</v>
      </c>
      <c r="F6" s="57">
        <v>6</v>
      </c>
      <c r="G6" s="57">
        <v>7</v>
      </c>
      <c r="H6" s="57">
        <v>8</v>
      </c>
      <c r="I6" s="57">
        <v>9</v>
      </c>
      <c r="J6" s="57">
        <v>10</v>
      </c>
      <c r="K6" s="57">
        <v>11</v>
      </c>
      <c r="L6" s="57">
        <v>12</v>
      </c>
      <c r="M6" s="57">
        <v>13</v>
      </c>
    </row>
    <row r="7" spans="1:13" ht="15.75">
      <c r="A7" s="88" t="s">
        <v>84</v>
      </c>
      <c r="B7" s="88"/>
      <c r="C7" s="88"/>
      <c r="D7" s="88"/>
      <c r="E7" s="88"/>
      <c r="F7" s="88"/>
      <c r="G7" s="88"/>
      <c r="H7" s="88"/>
      <c r="I7" s="88"/>
      <c r="J7" s="88"/>
      <c r="K7" s="88"/>
      <c r="L7" s="88"/>
      <c r="M7" s="88"/>
    </row>
    <row r="8" spans="1:13" ht="15.75">
      <c r="A8" s="92">
        <v>1</v>
      </c>
      <c r="B8" s="88" t="s">
        <v>133</v>
      </c>
      <c r="C8" s="88"/>
      <c r="D8" s="88"/>
      <c r="E8" s="88"/>
      <c r="F8" s="88"/>
      <c r="G8" s="88"/>
      <c r="H8" s="88"/>
      <c r="I8" s="88"/>
      <c r="J8" s="88"/>
      <c r="K8" s="88"/>
      <c r="L8" s="88"/>
      <c r="M8" s="88"/>
    </row>
    <row r="9" spans="1:13" ht="32.25" customHeight="1">
      <c r="A9" s="92"/>
      <c r="B9" s="100" t="s">
        <v>85</v>
      </c>
      <c r="C9" s="100"/>
      <c r="D9" s="100"/>
      <c r="E9" s="100"/>
      <c r="F9" s="100"/>
      <c r="G9" s="100"/>
      <c r="H9" s="100"/>
      <c r="I9" s="100"/>
      <c r="J9" s="100"/>
      <c r="K9" s="100"/>
      <c r="L9" s="100"/>
      <c r="M9" s="100"/>
    </row>
    <row r="10" spans="1:13" ht="62.25" customHeight="1">
      <c r="A10" s="92" t="s">
        <v>40</v>
      </c>
      <c r="B10" s="88" t="s">
        <v>86</v>
      </c>
      <c r="C10" s="57" t="s">
        <v>7</v>
      </c>
      <c r="D10" s="27">
        <f>SUM(E10:H10)</f>
        <v>4248.2</v>
      </c>
      <c r="E10" s="27">
        <v>0</v>
      </c>
      <c r="F10" s="27">
        <v>0</v>
      </c>
      <c r="G10" s="27">
        <v>4248.2</v>
      </c>
      <c r="H10" s="27">
        <v>0</v>
      </c>
      <c r="I10" s="80" t="s">
        <v>105</v>
      </c>
      <c r="J10" s="57" t="s">
        <v>103</v>
      </c>
      <c r="K10" s="57" t="s">
        <v>103</v>
      </c>
      <c r="L10" s="88" t="s">
        <v>88</v>
      </c>
      <c r="M10" s="88" t="s">
        <v>151</v>
      </c>
    </row>
    <row r="11" spans="1:13" ht="67.5" customHeight="1">
      <c r="A11" s="92"/>
      <c r="B11" s="88"/>
      <c r="C11" s="57" t="s">
        <v>8</v>
      </c>
      <c r="D11" s="27">
        <f t="shared" ref="D11:D15" si="0">SUM(E11:H11)</f>
        <v>4354.1000000000004</v>
      </c>
      <c r="E11" s="27">
        <v>0</v>
      </c>
      <c r="F11" s="27">
        <v>0</v>
      </c>
      <c r="G11" s="27">
        <v>4354.1000000000004</v>
      </c>
      <c r="H11" s="27">
        <v>0</v>
      </c>
      <c r="I11" s="80"/>
      <c r="J11" s="57" t="s">
        <v>103</v>
      </c>
      <c r="K11" s="57" t="s">
        <v>103</v>
      </c>
      <c r="L11" s="88"/>
      <c r="M11" s="88"/>
    </row>
    <row r="12" spans="1:13" ht="98.25" customHeight="1">
      <c r="A12" s="92"/>
      <c r="B12" s="88"/>
      <c r="C12" s="57" t="s">
        <v>20</v>
      </c>
      <c r="D12" s="27">
        <f t="shared" si="0"/>
        <v>4354.1000000000004</v>
      </c>
      <c r="E12" s="27">
        <v>0</v>
      </c>
      <c r="F12" s="27">
        <v>0</v>
      </c>
      <c r="G12" s="27">
        <v>4354.1000000000004</v>
      </c>
      <c r="H12" s="27">
        <v>0</v>
      </c>
      <c r="I12" s="80"/>
      <c r="J12" s="57" t="s">
        <v>103</v>
      </c>
      <c r="K12" s="57" t="s">
        <v>103</v>
      </c>
      <c r="L12" s="88"/>
      <c r="M12" s="88"/>
    </row>
    <row r="13" spans="1:13" ht="15.75">
      <c r="A13" s="92"/>
      <c r="B13" s="88" t="s">
        <v>104</v>
      </c>
      <c r="C13" s="57" t="s">
        <v>7</v>
      </c>
      <c r="D13" s="27">
        <f t="shared" si="0"/>
        <v>4248.2</v>
      </c>
      <c r="E13" s="27">
        <f>E10</f>
        <v>0</v>
      </c>
      <c r="F13" s="27">
        <f t="shared" ref="F13:H13" si="1">F10</f>
        <v>0</v>
      </c>
      <c r="G13" s="27">
        <f t="shared" si="1"/>
        <v>4248.2</v>
      </c>
      <c r="H13" s="27">
        <f t="shared" si="1"/>
        <v>0</v>
      </c>
      <c r="I13" s="88" t="s">
        <v>21</v>
      </c>
      <c r="J13" s="88" t="s">
        <v>21</v>
      </c>
      <c r="K13" s="88" t="s">
        <v>21</v>
      </c>
      <c r="L13" s="88" t="s">
        <v>21</v>
      </c>
      <c r="M13" s="88" t="s">
        <v>21</v>
      </c>
    </row>
    <row r="14" spans="1:13" ht="15.75">
      <c r="A14" s="92"/>
      <c r="B14" s="88"/>
      <c r="C14" s="57" t="s">
        <v>8</v>
      </c>
      <c r="D14" s="27">
        <f t="shared" si="0"/>
        <v>4354.1000000000004</v>
      </c>
      <c r="E14" s="27">
        <f t="shared" ref="E14:H14" si="2">E11</f>
        <v>0</v>
      </c>
      <c r="F14" s="27">
        <f t="shared" si="2"/>
        <v>0</v>
      </c>
      <c r="G14" s="27">
        <f t="shared" si="2"/>
        <v>4354.1000000000004</v>
      </c>
      <c r="H14" s="27">
        <f t="shared" si="2"/>
        <v>0</v>
      </c>
      <c r="I14" s="88"/>
      <c r="J14" s="88"/>
      <c r="K14" s="88"/>
      <c r="L14" s="88"/>
      <c r="M14" s="88"/>
    </row>
    <row r="15" spans="1:13" ht="15.75">
      <c r="A15" s="92"/>
      <c r="B15" s="88"/>
      <c r="C15" s="57" t="s">
        <v>20</v>
      </c>
      <c r="D15" s="27">
        <f t="shared" si="0"/>
        <v>4354.1000000000004</v>
      </c>
      <c r="E15" s="27">
        <f t="shared" ref="E15:H15" si="3">E12</f>
        <v>0</v>
      </c>
      <c r="F15" s="27">
        <f t="shared" si="3"/>
        <v>0</v>
      </c>
      <c r="G15" s="27">
        <f t="shared" si="3"/>
        <v>4354.1000000000004</v>
      </c>
      <c r="H15" s="27">
        <f t="shared" si="3"/>
        <v>0</v>
      </c>
      <c r="I15" s="88"/>
      <c r="J15" s="88"/>
      <c r="K15" s="88"/>
      <c r="L15" s="88"/>
      <c r="M15" s="88"/>
    </row>
    <row r="16" spans="1:13" ht="38.25" customHeight="1">
      <c r="A16" s="88" t="s">
        <v>162</v>
      </c>
      <c r="B16" s="88"/>
      <c r="C16" s="88"/>
      <c r="D16" s="88"/>
      <c r="E16" s="88"/>
      <c r="F16" s="88"/>
      <c r="G16" s="88"/>
      <c r="H16" s="88"/>
      <c r="I16" s="88"/>
      <c r="J16" s="88"/>
      <c r="K16" s="88"/>
      <c r="L16" s="88"/>
      <c r="M16" s="88"/>
    </row>
    <row r="17" spans="1:13" ht="15.75">
      <c r="A17" s="92" t="s">
        <v>59</v>
      </c>
      <c r="B17" s="88" t="s">
        <v>134</v>
      </c>
      <c r="C17" s="88"/>
      <c r="D17" s="88"/>
      <c r="E17" s="88"/>
      <c r="F17" s="88"/>
      <c r="G17" s="88"/>
      <c r="H17" s="88"/>
      <c r="I17" s="88"/>
      <c r="J17" s="88"/>
      <c r="K17" s="88"/>
      <c r="L17" s="88"/>
      <c r="M17" s="88"/>
    </row>
    <row r="18" spans="1:13" ht="32.25" customHeight="1">
      <c r="A18" s="92"/>
      <c r="B18" s="88" t="s">
        <v>89</v>
      </c>
      <c r="C18" s="88"/>
      <c r="D18" s="88"/>
      <c r="E18" s="88"/>
      <c r="F18" s="88"/>
      <c r="G18" s="88"/>
      <c r="H18" s="88"/>
      <c r="I18" s="88"/>
      <c r="J18" s="88"/>
      <c r="K18" s="88"/>
      <c r="L18" s="88"/>
      <c r="M18" s="88"/>
    </row>
    <row r="19" spans="1:13" ht="84" customHeight="1">
      <c r="A19" s="92" t="s">
        <v>42</v>
      </c>
      <c r="B19" s="88" t="s">
        <v>91</v>
      </c>
      <c r="C19" s="57" t="s">
        <v>25</v>
      </c>
      <c r="D19" s="27">
        <f>SUM(E19:H19)</f>
        <v>216819.5</v>
      </c>
      <c r="E19" s="27">
        <v>0</v>
      </c>
      <c r="F19" s="27">
        <v>0</v>
      </c>
      <c r="G19" s="27">
        <v>208919.5</v>
      </c>
      <c r="H19" s="27">
        <v>7900</v>
      </c>
      <c r="I19" s="80" t="s">
        <v>87</v>
      </c>
      <c r="J19" s="57" t="s">
        <v>103</v>
      </c>
      <c r="K19" s="57" t="s">
        <v>103</v>
      </c>
      <c r="L19" s="88" t="s">
        <v>88</v>
      </c>
      <c r="M19" s="88" t="s">
        <v>151</v>
      </c>
    </row>
    <row r="20" spans="1:13" ht="72.75" customHeight="1">
      <c r="A20" s="92"/>
      <c r="B20" s="88"/>
      <c r="C20" s="57" t="s">
        <v>26</v>
      </c>
      <c r="D20" s="27">
        <f t="shared" ref="D20:D45" si="4">SUM(E20:H20)</f>
        <v>216819.5</v>
      </c>
      <c r="E20" s="27">
        <v>0</v>
      </c>
      <c r="F20" s="27">
        <v>0</v>
      </c>
      <c r="G20" s="27">
        <v>208919.5</v>
      </c>
      <c r="H20" s="27">
        <v>7900</v>
      </c>
      <c r="I20" s="80"/>
      <c r="J20" s="57" t="s">
        <v>103</v>
      </c>
      <c r="K20" s="57" t="s">
        <v>103</v>
      </c>
      <c r="L20" s="88"/>
      <c r="M20" s="88"/>
    </row>
    <row r="21" spans="1:13" ht="84.75" customHeight="1">
      <c r="A21" s="92"/>
      <c r="B21" s="88"/>
      <c r="C21" s="57" t="s">
        <v>73</v>
      </c>
      <c r="D21" s="27">
        <f t="shared" si="4"/>
        <v>216819.5</v>
      </c>
      <c r="E21" s="27">
        <v>0</v>
      </c>
      <c r="F21" s="27">
        <v>0</v>
      </c>
      <c r="G21" s="27">
        <v>208919.5</v>
      </c>
      <c r="H21" s="27">
        <v>7900</v>
      </c>
      <c r="I21" s="80"/>
      <c r="J21" s="57" t="s">
        <v>103</v>
      </c>
      <c r="K21" s="57" t="s">
        <v>103</v>
      </c>
      <c r="L21" s="88"/>
      <c r="M21" s="88"/>
    </row>
    <row r="22" spans="1:13" ht="79.5" customHeight="1">
      <c r="A22" s="92" t="s">
        <v>90</v>
      </c>
      <c r="B22" s="88" t="s">
        <v>92</v>
      </c>
      <c r="C22" s="57" t="s">
        <v>25</v>
      </c>
      <c r="D22" s="27">
        <f t="shared" si="4"/>
        <v>0</v>
      </c>
      <c r="E22" s="27">
        <v>0</v>
      </c>
      <c r="F22" s="27">
        <v>0</v>
      </c>
      <c r="G22" s="27">
        <v>0</v>
      </c>
      <c r="H22" s="27">
        <v>0</v>
      </c>
      <c r="I22" s="80" t="s">
        <v>111</v>
      </c>
      <c r="J22" s="55" t="s">
        <v>106</v>
      </c>
      <c r="K22" s="57" t="s">
        <v>103</v>
      </c>
      <c r="L22" s="88" t="s">
        <v>88</v>
      </c>
      <c r="M22" s="88" t="s">
        <v>151</v>
      </c>
    </row>
    <row r="23" spans="1:13" ht="68.25" customHeight="1">
      <c r="A23" s="92"/>
      <c r="B23" s="88"/>
      <c r="C23" s="57" t="s">
        <v>26</v>
      </c>
      <c r="D23" s="27">
        <f t="shared" si="4"/>
        <v>0</v>
      </c>
      <c r="E23" s="27">
        <v>0</v>
      </c>
      <c r="F23" s="27">
        <v>0</v>
      </c>
      <c r="G23" s="27">
        <v>0</v>
      </c>
      <c r="H23" s="27">
        <v>0</v>
      </c>
      <c r="I23" s="80"/>
      <c r="J23" s="55" t="s">
        <v>107</v>
      </c>
      <c r="K23" s="57" t="s">
        <v>103</v>
      </c>
      <c r="L23" s="88"/>
      <c r="M23" s="88"/>
    </row>
    <row r="24" spans="1:13" ht="74.25" customHeight="1">
      <c r="A24" s="92"/>
      <c r="B24" s="88"/>
      <c r="C24" s="57" t="s">
        <v>73</v>
      </c>
      <c r="D24" s="27">
        <f t="shared" si="4"/>
        <v>0</v>
      </c>
      <c r="E24" s="27">
        <v>0</v>
      </c>
      <c r="F24" s="27">
        <v>0</v>
      </c>
      <c r="G24" s="27">
        <v>0</v>
      </c>
      <c r="H24" s="27">
        <v>0</v>
      </c>
      <c r="I24" s="80"/>
      <c r="J24" s="55" t="s">
        <v>107</v>
      </c>
      <c r="K24" s="57" t="s">
        <v>103</v>
      </c>
      <c r="L24" s="88"/>
      <c r="M24" s="88"/>
    </row>
    <row r="25" spans="1:13" ht="132.75" customHeight="1">
      <c r="A25" s="92" t="s">
        <v>135</v>
      </c>
      <c r="B25" s="88" t="s">
        <v>93</v>
      </c>
      <c r="C25" s="57" t="s">
        <v>25</v>
      </c>
      <c r="D25" s="27">
        <f t="shared" si="4"/>
        <v>625</v>
      </c>
      <c r="E25" s="27">
        <v>0</v>
      </c>
      <c r="F25" s="27">
        <v>625</v>
      </c>
      <c r="G25" s="27">
        <v>0</v>
      </c>
      <c r="H25" s="27">
        <v>0</v>
      </c>
      <c r="I25" s="80" t="s">
        <v>112</v>
      </c>
      <c r="J25" s="55" t="s">
        <v>108</v>
      </c>
      <c r="K25" s="55">
        <v>100</v>
      </c>
      <c r="L25" s="88" t="s">
        <v>88</v>
      </c>
      <c r="M25" s="88" t="s">
        <v>151</v>
      </c>
    </row>
    <row r="26" spans="1:13" ht="114.75" customHeight="1">
      <c r="A26" s="92"/>
      <c r="B26" s="88"/>
      <c r="C26" s="57" t="s">
        <v>26</v>
      </c>
      <c r="D26" s="27">
        <f t="shared" si="4"/>
        <v>625</v>
      </c>
      <c r="E26" s="27">
        <v>0</v>
      </c>
      <c r="F26" s="27">
        <v>625</v>
      </c>
      <c r="G26" s="27">
        <v>0</v>
      </c>
      <c r="H26" s="27">
        <v>0</v>
      </c>
      <c r="I26" s="80"/>
      <c r="J26" s="55" t="s">
        <v>108</v>
      </c>
      <c r="K26" s="55">
        <v>100</v>
      </c>
      <c r="L26" s="88"/>
      <c r="M26" s="88"/>
    </row>
    <row r="27" spans="1:13" ht="114.75" customHeight="1">
      <c r="A27" s="92"/>
      <c r="B27" s="88"/>
      <c r="C27" s="57" t="s">
        <v>73</v>
      </c>
      <c r="D27" s="27">
        <f t="shared" si="4"/>
        <v>625</v>
      </c>
      <c r="E27" s="27">
        <v>0</v>
      </c>
      <c r="F27" s="27">
        <v>625</v>
      </c>
      <c r="G27" s="27">
        <v>0</v>
      </c>
      <c r="H27" s="27">
        <v>0</v>
      </c>
      <c r="I27" s="80"/>
      <c r="J27" s="55" t="s">
        <v>108</v>
      </c>
      <c r="K27" s="55">
        <v>100</v>
      </c>
      <c r="L27" s="88"/>
      <c r="M27" s="88"/>
    </row>
    <row r="28" spans="1:13" ht="95.25" customHeight="1">
      <c r="A28" s="92" t="s">
        <v>96</v>
      </c>
      <c r="B28" s="88" t="s">
        <v>94</v>
      </c>
      <c r="C28" s="57" t="s">
        <v>25</v>
      </c>
      <c r="D28" s="27">
        <f t="shared" si="4"/>
        <v>11113.6</v>
      </c>
      <c r="E28" s="27">
        <v>0</v>
      </c>
      <c r="F28" s="27">
        <v>0</v>
      </c>
      <c r="G28" s="27">
        <v>11113.6</v>
      </c>
      <c r="H28" s="27">
        <v>0</v>
      </c>
      <c r="I28" s="80" t="s">
        <v>113</v>
      </c>
      <c r="J28" s="55" t="s">
        <v>81</v>
      </c>
      <c r="K28" s="55">
        <v>2388</v>
      </c>
      <c r="L28" s="88" t="s">
        <v>88</v>
      </c>
      <c r="M28" s="88" t="s">
        <v>151</v>
      </c>
    </row>
    <row r="29" spans="1:13" ht="108.75" customHeight="1">
      <c r="A29" s="92"/>
      <c r="B29" s="88"/>
      <c r="C29" s="57" t="s">
        <v>26</v>
      </c>
      <c r="D29" s="27">
        <f t="shared" si="4"/>
        <v>11113.6</v>
      </c>
      <c r="E29" s="27">
        <v>0</v>
      </c>
      <c r="F29" s="27">
        <v>0</v>
      </c>
      <c r="G29" s="27">
        <v>11113.6</v>
      </c>
      <c r="H29" s="27">
        <v>0</v>
      </c>
      <c r="I29" s="80"/>
      <c r="J29" s="55" t="s">
        <v>81</v>
      </c>
      <c r="K29" s="55">
        <v>2388</v>
      </c>
      <c r="L29" s="88"/>
      <c r="M29" s="88"/>
    </row>
    <row r="30" spans="1:13" ht="69" customHeight="1">
      <c r="A30" s="92"/>
      <c r="B30" s="88"/>
      <c r="C30" s="57" t="s">
        <v>73</v>
      </c>
      <c r="D30" s="27">
        <f t="shared" si="4"/>
        <v>11113.6</v>
      </c>
      <c r="E30" s="27">
        <v>0</v>
      </c>
      <c r="F30" s="27">
        <v>0</v>
      </c>
      <c r="G30" s="27">
        <v>11113.6</v>
      </c>
      <c r="H30" s="27">
        <v>0</v>
      </c>
      <c r="I30" s="80"/>
      <c r="J30" s="55" t="s">
        <v>81</v>
      </c>
      <c r="K30" s="55">
        <v>2388</v>
      </c>
      <c r="L30" s="88"/>
      <c r="M30" s="88"/>
    </row>
    <row r="31" spans="1:13" ht="96.75" customHeight="1">
      <c r="A31" s="92" t="s">
        <v>97</v>
      </c>
      <c r="B31" s="88" t="s">
        <v>95</v>
      </c>
      <c r="C31" s="57" t="s">
        <v>25</v>
      </c>
      <c r="D31" s="27">
        <f t="shared" si="4"/>
        <v>3299.9</v>
      </c>
      <c r="E31" s="27">
        <v>0</v>
      </c>
      <c r="F31" s="27">
        <v>2804.9</v>
      </c>
      <c r="G31" s="27">
        <v>495</v>
      </c>
      <c r="H31" s="27">
        <v>0</v>
      </c>
      <c r="I31" s="80" t="s">
        <v>142</v>
      </c>
      <c r="J31" s="55" t="s">
        <v>108</v>
      </c>
      <c r="K31" s="55">
        <v>100</v>
      </c>
      <c r="L31" s="88" t="s">
        <v>88</v>
      </c>
      <c r="M31" s="88" t="s">
        <v>151</v>
      </c>
    </row>
    <row r="32" spans="1:13" ht="40.5" customHeight="1">
      <c r="A32" s="92"/>
      <c r="B32" s="88"/>
      <c r="C32" s="57" t="s">
        <v>26</v>
      </c>
      <c r="D32" s="27">
        <f t="shared" si="4"/>
        <v>3299.9</v>
      </c>
      <c r="E32" s="27">
        <v>0</v>
      </c>
      <c r="F32" s="27">
        <v>2804.9</v>
      </c>
      <c r="G32" s="27">
        <v>495</v>
      </c>
      <c r="H32" s="27">
        <v>0</v>
      </c>
      <c r="I32" s="80"/>
      <c r="J32" s="55" t="s">
        <v>108</v>
      </c>
      <c r="K32" s="55">
        <v>100</v>
      </c>
      <c r="L32" s="88"/>
      <c r="M32" s="88"/>
    </row>
    <row r="33" spans="1:13" ht="91.5" customHeight="1">
      <c r="A33" s="92"/>
      <c r="B33" s="88"/>
      <c r="C33" s="57" t="s">
        <v>73</v>
      </c>
      <c r="D33" s="27">
        <f t="shared" si="4"/>
        <v>3299.9</v>
      </c>
      <c r="E33" s="27">
        <v>0</v>
      </c>
      <c r="F33" s="27">
        <v>2804.9</v>
      </c>
      <c r="G33" s="27">
        <v>495</v>
      </c>
      <c r="H33" s="27">
        <v>0</v>
      </c>
      <c r="I33" s="80"/>
      <c r="J33" s="55" t="s">
        <v>108</v>
      </c>
      <c r="K33" s="55">
        <v>100</v>
      </c>
      <c r="L33" s="88"/>
      <c r="M33" s="88"/>
    </row>
    <row r="34" spans="1:13" s="48" customFormat="1" ht="102.75" customHeight="1">
      <c r="A34" s="89" t="s">
        <v>176</v>
      </c>
      <c r="B34" s="82" t="s">
        <v>177</v>
      </c>
      <c r="C34" s="57" t="s">
        <v>25</v>
      </c>
      <c r="D34" s="27">
        <f t="shared" si="4"/>
        <v>9200</v>
      </c>
      <c r="E34" s="27">
        <v>0</v>
      </c>
      <c r="F34" s="27">
        <v>0</v>
      </c>
      <c r="G34" s="27">
        <v>9200</v>
      </c>
      <c r="H34" s="27">
        <v>0</v>
      </c>
      <c r="I34" s="82" t="s">
        <v>183</v>
      </c>
      <c r="J34" s="55" t="s">
        <v>107</v>
      </c>
      <c r="K34" s="60">
        <v>1</v>
      </c>
      <c r="L34" s="88" t="s">
        <v>88</v>
      </c>
      <c r="M34" s="88" t="s">
        <v>151</v>
      </c>
    </row>
    <row r="35" spans="1:13" s="48" customFormat="1" ht="93" customHeight="1">
      <c r="A35" s="90"/>
      <c r="B35" s="83"/>
      <c r="C35" s="57" t="s">
        <v>26</v>
      </c>
      <c r="D35" s="27">
        <f t="shared" si="4"/>
        <v>0</v>
      </c>
      <c r="E35" s="27">
        <v>0</v>
      </c>
      <c r="F35" s="27">
        <v>0</v>
      </c>
      <c r="G35" s="27">
        <v>0</v>
      </c>
      <c r="H35" s="27">
        <v>0</v>
      </c>
      <c r="I35" s="83"/>
      <c r="J35" s="55" t="s">
        <v>107</v>
      </c>
      <c r="K35" s="57" t="s">
        <v>103</v>
      </c>
      <c r="L35" s="88"/>
      <c r="M35" s="88"/>
    </row>
    <row r="36" spans="1:13" s="48" customFormat="1" ht="71.25" customHeight="1">
      <c r="A36" s="91"/>
      <c r="B36" s="84"/>
      <c r="C36" s="57" t="s">
        <v>73</v>
      </c>
      <c r="D36" s="27">
        <f t="shared" si="4"/>
        <v>0</v>
      </c>
      <c r="E36" s="27">
        <v>0</v>
      </c>
      <c r="F36" s="27">
        <v>0</v>
      </c>
      <c r="G36" s="27">
        <v>0</v>
      </c>
      <c r="H36" s="27">
        <v>0</v>
      </c>
      <c r="I36" s="84"/>
      <c r="J36" s="55" t="s">
        <v>107</v>
      </c>
      <c r="K36" s="57" t="s">
        <v>103</v>
      </c>
      <c r="L36" s="88"/>
      <c r="M36" s="88"/>
    </row>
    <row r="37" spans="1:13" s="48" customFormat="1" ht="76.5" customHeight="1">
      <c r="A37" s="89" t="s">
        <v>178</v>
      </c>
      <c r="B37" s="82" t="s">
        <v>179</v>
      </c>
      <c r="C37" s="57" t="s">
        <v>25</v>
      </c>
      <c r="D37" s="27">
        <f t="shared" ref="D37:D39" si="5">SUM(E37:H37)</f>
        <v>3945</v>
      </c>
      <c r="E37" s="27">
        <v>0</v>
      </c>
      <c r="F37" s="27">
        <v>0</v>
      </c>
      <c r="G37" s="27">
        <v>3945</v>
      </c>
      <c r="H37" s="27">
        <v>0</v>
      </c>
      <c r="I37" s="82" t="s">
        <v>180</v>
      </c>
      <c r="J37" s="55" t="s">
        <v>107</v>
      </c>
      <c r="K37" s="60">
        <v>9</v>
      </c>
      <c r="L37" s="82" t="s">
        <v>88</v>
      </c>
      <c r="M37" s="88" t="s">
        <v>151</v>
      </c>
    </row>
    <row r="38" spans="1:13" s="48" customFormat="1" ht="74.25" customHeight="1">
      <c r="A38" s="90"/>
      <c r="B38" s="83"/>
      <c r="C38" s="57" t="s">
        <v>26</v>
      </c>
      <c r="D38" s="27">
        <f t="shared" si="5"/>
        <v>0</v>
      </c>
      <c r="E38" s="27">
        <v>0</v>
      </c>
      <c r="F38" s="27">
        <v>0</v>
      </c>
      <c r="G38" s="27">
        <v>0</v>
      </c>
      <c r="H38" s="27">
        <v>0</v>
      </c>
      <c r="I38" s="83"/>
      <c r="J38" s="55" t="s">
        <v>107</v>
      </c>
      <c r="K38" s="57" t="s">
        <v>103</v>
      </c>
      <c r="L38" s="83"/>
      <c r="M38" s="88"/>
    </row>
    <row r="39" spans="1:13" s="48" customFormat="1" ht="94.5" customHeight="1">
      <c r="A39" s="91"/>
      <c r="B39" s="84"/>
      <c r="C39" s="57" t="s">
        <v>73</v>
      </c>
      <c r="D39" s="27">
        <f t="shared" si="5"/>
        <v>0</v>
      </c>
      <c r="E39" s="27">
        <v>0</v>
      </c>
      <c r="F39" s="27">
        <v>0</v>
      </c>
      <c r="G39" s="27">
        <v>0</v>
      </c>
      <c r="H39" s="27">
        <v>0</v>
      </c>
      <c r="I39" s="84"/>
      <c r="J39" s="55" t="s">
        <v>107</v>
      </c>
      <c r="K39" s="57" t="s">
        <v>103</v>
      </c>
      <c r="L39" s="84"/>
      <c r="M39" s="88"/>
    </row>
    <row r="40" spans="1:13" s="48" customFormat="1" ht="136.5" customHeight="1">
      <c r="A40" s="89" t="s">
        <v>181</v>
      </c>
      <c r="B40" s="82" t="s">
        <v>182</v>
      </c>
      <c r="C40" s="57" t="s">
        <v>25</v>
      </c>
      <c r="D40" s="27">
        <f t="shared" ref="D40:D42" si="6">SUM(E40:H40)</f>
        <v>260.7</v>
      </c>
      <c r="E40" s="27">
        <v>0</v>
      </c>
      <c r="F40" s="27">
        <v>260.7</v>
      </c>
      <c r="G40" s="27">
        <v>0</v>
      </c>
      <c r="H40" s="27">
        <v>0</v>
      </c>
      <c r="I40" s="82" t="s">
        <v>184</v>
      </c>
      <c r="J40" s="55" t="s">
        <v>81</v>
      </c>
      <c r="K40" s="60">
        <v>20</v>
      </c>
      <c r="L40" s="88" t="s">
        <v>88</v>
      </c>
      <c r="M40" s="88" t="s">
        <v>151</v>
      </c>
    </row>
    <row r="41" spans="1:13" s="48" customFormat="1" ht="115.5" customHeight="1">
      <c r="A41" s="90"/>
      <c r="B41" s="83"/>
      <c r="C41" s="57" t="s">
        <v>26</v>
      </c>
      <c r="D41" s="27">
        <f t="shared" si="6"/>
        <v>271.10000000000002</v>
      </c>
      <c r="E41" s="27">
        <v>0</v>
      </c>
      <c r="F41" s="27">
        <v>271.10000000000002</v>
      </c>
      <c r="G41" s="27">
        <v>0</v>
      </c>
      <c r="H41" s="27">
        <v>0</v>
      </c>
      <c r="I41" s="83"/>
      <c r="J41" s="55" t="s">
        <v>81</v>
      </c>
      <c r="K41" s="60">
        <v>20</v>
      </c>
      <c r="L41" s="88"/>
      <c r="M41" s="88"/>
    </row>
    <row r="42" spans="1:13" s="48" customFormat="1" ht="96" customHeight="1">
      <c r="A42" s="91"/>
      <c r="B42" s="84"/>
      <c r="C42" s="57" t="s">
        <v>73</v>
      </c>
      <c r="D42" s="27">
        <f t="shared" si="6"/>
        <v>282</v>
      </c>
      <c r="E42" s="27">
        <v>0</v>
      </c>
      <c r="F42" s="27">
        <v>282</v>
      </c>
      <c r="G42" s="27">
        <v>0</v>
      </c>
      <c r="H42" s="27">
        <v>0</v>
      </c>
      <c r="I42" s="84"/>
      <c r="J42" s="55" t="s">
        <v>81</v>
      </c>
      <c r="K42" s="60">
        <v>20</v>
      </c>
      <c r="L42" s="88"/>
      <c r="M42" s="88"/>
    </row>
    <row r="43" spans="1:13" ht="26.25" customHeight="1">
      <c r="A43" s="92"/>
      <c r="B43" s="88" t="s">
        <v>104</v>
      </c>
      <c r="C43" s="57" t="s">
        <v>25</v>
      </c>
      <c r="D43" s="27">
        <f t="shared" si="4"/>
        <v>245263.7</v>
      </c>
      <c r="E43" s="27">
        <f>E19+E22+E25+E28+E31+E34+E37+E40</f>
        <v>0</v>
      </c>
      <c r="F43" s="27">
        <f t="shared" ref="F43:H43" si="7">F19+F22+F25+F28+F31+F34+F37+F40</f>
        <v>3690.6</v>
      </c>
      <c r="G43" s="27">
        <f t="shared" si="7"/>
        <v>233673.1</v>
      </c>
      <c r="H43" s="27">
        <f t="shared" si="7"/>
        <v>7900</v>
      </c>
      <c r="I43" s="80" t="s">
        <v>136</v>
      </c>
      <c r="J43" s="80" t="s">
        <v>136</v>
      </c>
      <c r="K43" s="80" t="s">
        <v>136</v>
      </c>
      <c r="L43" s="80" t="s">
        <v>136</v>
      </c>
      <c r="M43" s="80" t="s">
        <v>136</v>
      </c>
    </row>
    <row r="44" spans="1:13" ht="30" customHeight="1">
      <c r="A44" s="92"/>
      <c r="B44" s="88"/>
      <c r="C44" s="57" t="s">
        <v>26</v>
      </c>
      <c r="D44" s="27">
        <f t="shared" si="4"/>
        <v>232129.1</v>
      </c>
      <c r="E44" s="27">
        <f t="shared" ref="E44:H44" si="8">E20+E23+E26+E29+E32+E35+E38+E41</f>
        <v>0</v>
      </c>
      <c r="F44" s="27">
        <f t="shared" si="8"/>
        <v>3701</v>
      </c>
      <c r="G44" s="27">
        <f t="shared" si="8"/>
        <v>220528.1</v>
      </c>
      <c r="H44" s="27">
        <f t="shared" si="8"/>
        <v>7900</v>
      </c>
      <c r="I44" s="80"/>
      <c r="J44" s="80"/>
      <c r="K44" s="80"/>
      <c r="L44" s="80"/>
      <c r="M44" s="80"/>
    </row>
    <row r="45" spans="1:13" ht="19.5" customHeight="1">
      <c r="A45" s="92"/>
      <c r="B45" s="88"/>
      <c r="C45" s="57" t="s">
        <v>73</v>
      </c>
      <c r="D45" s="27">
        <f t="shared" si="4"/>
        <v>232140</v>
      </c>
      <c r="E45" s="27">
        <f t="shared" ref="E45:H45" si="9">E21+E24+E27+E30+E33+E36+E39+E42</f>
        <v>0</v>
      </c>
      <c r="F45" s="27">
        <f t="shared" si="9"/>
        <v>3711.9</v>
      </c>
      <c r="G45" s="27">
        <f t="shared" si="9"/>
        <v>220528.1</v>
      </c>
      <c r="H45" s="27">
        <f t="shared" si="9"/>
        <v>7900</v>
      </c>
      <c r="I45" s="80"/>
      <c r="J45" s="80"/>
      <c r="K45" s="80"/>
      <c r="L45" s="80"/>
      <c r="M45" s="80"/>
    </row>
    <row r="46" spans="1:13" ht="16.5" customHeight="1">
      <c r="A46" s="94" t="s">
        <v>139</v>
      </c>
      <c r="B46" s="94"/>
      <c r="C46" s="94"/>
      <c r="D46" s="94"/>
      <c r="E46" s="94"/>
      <c r="F46" s="94"/>
      <c r="G46" s="94"/>
      <c r="H46" s="94"/>
      <c r="I46" s="94"/>
      <c r="J46" s="94"/>
      <c r="K46" s="94"/>
      <c r="L46" s="94"/>
      <c r="M46" s="94"/>
    </row>
    <row r="47" spans="1:13" ht="13.5" customHeight="1">
      <c r="A47" s="94"/>
      <c r="B47" s="94"/>
      <c r="C47" s="94"/>
      <c r="D47" s="94"/>
      <c r="E47" s="94"/>
      <c r="F47" s="94"/>
      <c r="G47" s="94"/>
      <c r="H47" s="94"/>
      <c r="I47" s="94"/>
      <c r="J47" s="94"/>
      <c r="K47" s="94"/>
      <c r="L47" s="94"/>
      <c r="M47" s="94"/>
    </row>
    <row r="48" spans="1:13" ht="3" hidden="1" customHeight="1" thickBot="1">
      <c r="A48" s="94"/>
      <c r="B48" s="94"/>
      <c r="C48" s="94"/>
      <c r="D48" s="94"/>
      <c r="E48" s="94"/>
      <c r="F48" s="94"/>
      <c r="G48" s="94"/>
      <c r="H48" s="94"/>
      <c r="I48" s="94"/>
      <c r="J48" s="94"/>
      <c r="K48" s="94"/>
      <c r="L48" s="94"/>
      <c r="M48" s="94"/>
    </row>
    <row r="49" spans="1:13" ht="15.75">
      <c r="A49" s="92" t="s">
        <v>43</v>
      </c>
      <c r="B49" s="88" t="s">
        <v>138</v>
      </c>
      <c r="C49" s="88"/>
      <c r="D49" s="88"/>
      <c r="E49" s="88"/>
      <c r="F49" s="88"/>
      <c r="G49" s="88"/>
      <c r="H49" s="88"/>
      <c r="I49" s="88"/>
      <c r="J49" s="88"/>
      <c r="K49" s="88"/>
      <c r="L49" s="88"/>
      <c r="M49" s="88"/>
    </row>
    <row r="50" spans="1:13" ht="32.25" customHeight="1">
      <c r="A50" s="92"/>
      <c r="B50" s="88" t="s">
        <v>89</v>
      </c>
      <c r="C50" s="88"/>
      <c r="D50" s="88"/>
      <c r="E50" s="88"/>
      <c r="F50" s="88"/>
      <c r="G50" s="88"/>
      <c r="H50" s="88"/>
      <c r="I50" s="88"/>
      <c r="J50" s="88"/>
      <c r="K50" s="88"/>
      <c r="L50" s="88"/>
      <c r="M50" s="88"/>
    </row>
    <row r="51" spans="1:13" ht="79.5" customHeight="1">
      <c r="A51" s="92" t="s">
        <v>44</v>
      </c>
      <c r="B51" s="88" t="s">
        <v>91</v>
      </c>
      <c r="C51" s="57" t="s">
        <v>25</v>
      </c>
      <c r="D51" s="27">
        <f t="shared" ref="D51:D56" si="10">SUM(E51:H51)</f>
        <v>4870.6000000000004</v>
      </c>
      <c r="E51" s="27">
        <v>0</v>
      </c>
      <c r="F51" s="27">
        <v>0</v>
      </c>
      <c r="G51" s="27">
        <v>4870.6000000000004</v>
      </c>
      <c r="H51" s="27">
        <v>0</v>
      </c>
      <c r="I51" s="77" t="s">
        <v>141</v>
      </c>
      <c r="J51" s="55" t="s">
        <v>103</v>
      </c>
      <c r="K51" s="55" t="s">
        <v>110</v>
      </c>
      <c r="L51" s="88" t="s">
        <v>88</v>
      </c>
      <c r="M51" s="88" t="s">
        <v>151</v>
      </c>
    </row>
    <row r="52" spans="1:13" ht="69.75" customHeight="1">
      <c r="A52" s="92"/>
      <c r="B52" s="88"/>
      <c r="C52" s="57" t="s">
        <v>26</v>
      </c>
      <c r="D52" s="27">
        <f t="shared" si="10"/>
        <v>4851.3999999999996</v>
      </c>
      <c r="E52" s="27">
        <v>0</v>
      </c>
      <c r="F52" s="27">
        <v>0</v>
      </c>
      <c r="G52" s="27">
        <v>4851.3999999999996</v>
      </c>
      <c r="H52" s="27">
        <v>0</v>
      </c>
      <c r="I52" s="77"/>
      <c r="J52" s="55" t="s">
        <v>103</v>
      </c>
      <c r="K52" s="55" t="s">
        <v>103</v>
      </c>
      <c r="L52" s="88"/>
      <c r="M52" s="88"/>
    </row>
    <row r="53" spans="1:13" ht="75.75" customHeight="1">
      <c r="A53" s="92"/>
      <c r="B53" s="88"/>
      <c r="C53" s="57" t="s">
        <v>73</v>
      </c>
      <c r="D53" s="27">
        <f t="shared" si="10"/>
        <v>4851.3999999999996</v>
      </c>
      <c r="E53" s="27">
        <v>0</v>
      </c>
      <c r="F53" s="27">
        <v>0</v>
      </c>
      <c r="G53" s="27">
        <v>4851.3999999999996</v>
      </c>
      <c r="H53" s="27">
        <v>0</v>
      </c>
      <c r="I53" s="77"/>
      <c r="J53" s="55" t="s">
        <v>103</v>
      </c>
      <c r="K53" s="55" t="s">
        <v>103</v>
      </c>
      <c r="L53" s="88"/>
      <c r="M53" s="88"/>
    </row>
    <row r="54" spans="1:13" ht="16.5" customHeight="1">
      <c r="A54" s="92"/>
      <c r="B54" s="88" t="s">
        <v>104</v>
      </c>
      <c r="C54" s="57" t="s">
        <v>25</v>
      </c>
      <c r="D54" s="27">
        <f t="shared" si="10"/>
        <v>4870.6000000000004</v>
      </c>
      <c r="E54" s="27">
        <f>E51</f>
        <v>0</v>
      </c>
      <c r="F54" s="27">
        <f t="shared" ref="F54:H54" si="11">F51</f>
        <v>0</v>
      </c>
      <c r="G54" s="27">
        <f t="shared" si="11"/>
        <v>4870.6000000000004</v>
      </c>
      <c r="H54" s="27">
        <f t="shared" si="11"/>
        <v>0</v>
      </c>
      <c r="I54" s="82" t="s">
        <v>136</v>
      </c>
      <c r="J54" s="82" t="s">
        <v>136</v>
      </c>
      <c r="K54" s="82" t="s">
        <v>136</v>
      </c>
      <c r="L54" s="82" t="s">
        <v>136</v>
      </c>
      <c r="M54" s="82" t="s">
        <v>136</v>
      </c>
    </row>
    <row r="55" spans="1:13" ht="16.5" customHeight="1">
      <c r="A55" s="92"/>
      <c r="B55" s="88"/>
      <c r="C55" s="57" t="s">
        <v>26</v>
      </c>
      <c r="D55" s="27">
        <f t="shared" si="10"/>
        <v>4851.3999999999996</v>
      </c>
      <c r="E55" s="27">
        <f t="shared" ref="E55:H55" si="12">E52</f>
        <v>0</v>
      </c>
      <c r="F55" s="27">
        <f t="shared" si="12"/>
        <v>0</v>
      </c>
      <c r="G55" s="27">
        <f t="shared" si="12"/>
        <v>4851.3999999999996</v>
      </c>
      <c r="H55" s="27">
        <f t="shared" si="12"/>
        <v>0</v>
      </c>
      <c r="I55" s="83"/>
      <c r="J55" s="83"/>
      <c r="K55" s="83"/>
      <c r="L55" s="83"/>
      <c r="M55" s="83"/>
    </row>
    <row r="56" spans="1:13" ht="16.5" customHeight="1">
      <c r="A56" s="92"/>
      <c r="B56" s="88"/>
      <c r="C56" s="57" t="s">
        <v>73</v>
      </c>
      <c r="D56" s="27">
        <f t="shared" si="10"/>
        <v>4851.3999999999996</v>
      </c>
      <c r="E56" s="27">
        <f t="shared" ref="E56:H56" si="13">E53</f>
        <v>0</v>
      </c>
      <c r="F56" s="27">
        <f t="shared" si="13"/>
        <v>0</v>
      </c>
      <c r="G56" s="27">
        <f t="shared" si="13"/>
        <v>4851.3999999999996</v>
      </c>
      <c r="H56" s="27">
        <f t="shared" si="13"/>
        <v>0</v>
      </c>
      <c r="I56" s="84"/>
      <c r="J56" s="84"/>
      <c r="K56" s="84"/>
      <c r="L56" s="84"/>
      <c r="M56" s="84"/>
    </row>
    <row r="57" spans="1:13" ht="16.5" customHeight="1">
      <c r="A57" s="94" t="s">
        <v>137</v>
      </c>
      <c r="B57" s="94"/>
      <c r="C57" s="94"/>
      <c r="D57" s="94"/>
      <c r="E57" s="94"/>
      <c r="F57" s="94"/>
      <c r="G57" s="94"/>
      <c r="H57" s="94"/>
      <c r="I57" s="94"/>
      <c r="J57" s="94"/>
      <c r="K57" s="94"/>
      <c r="L57" s="94"/>
      <c r="M57" s="94"/>
    </row>
    <row r="58" spans="1:13" ht="13.5" customHeight="1">
      <c r="A58" s="94"/>
      <c r="B58" s="94"/>
      <c r="C58" s="94"/>
      <c r="D58" s="94"/>
      <c r="E58" s="94"/>
      <c r="F58" s="94"/>
      <c r="G58" s="94"/>
      <c r="H58" s="94"/>
      <c r="I58" s="94"/>
      <c r="J58" s="94"/>
      <c r="K58" s="94"/>
      <c r="L58" s="94"/>
      <c r="M58" s="94"/>
    </row>
    <row r="59" spans="1:13" ht="3" hidden="1" customHeight="1">
      <c r="A59" s="94"/>
      <c r="B59" s="94"/>
      <c r="C59" s="94"/>
      <c r="D59" s="94"/>
      <c r="E59" s="94"/>
      <c r="F59" s="94"/>
      <c r="G59" s="94"/>
      <c r="H59" s="94"/>
      <c r="I59" s="94"/>
      <c r="J59" s="94"/>
      <c r="K59" s="94"/>
      <c r="L59" s="94"/>
      <c r="M59" s="94"/>
    </row>
    <row r="60" spans="1:13" ht="38.25" customHeight="1">
      <c r="A60" s="92" t="s">
        <v>98</v>
      </c>
      <c r="B60" s="88" t="s">
        <v>140</v>
      </c>
      <c r="C60" s="88"/>
      <c r="D60" s="88"/>
      <c r="E60" s="88"/>
      <c r="F60" s="88"/>
      <c r="G60" s="88"/>
      <c r="H60" s="88"/>
      <c r="I60" s="88"/>
      <c r="J60" s="88"/>
      <c r="K60" s="88"/>
      <c r="L60" s="88"/>
      <c r="M60" s="88"/>
    </row>
    <row r="61" spans="1:13" ht="32.25" customHeight="1">
      <c r="A61" s="92"/>
      <c r="B61" s="88" t="s">
        <v>89</v>
      </c>
      <c r="C61" s="88"/>
      <c r="D61" s="88"/>
      <c r="E61" s="88"/>
      <c r="F61" s="88"/>
      <c r="G61" s="88"/>
      <c r="H61" s="88"/>
      <c r="I61" s="88"/>
      <c r="J61" s="88"/>
      <c r="K61" s="88"/>
      <c r="L61" s="88"/>
      <c r="M61" s="88"/>
    </row>
    <row r="62" spans="1:13" ht="63" customHeight="1">
      <c r="A62" s="93" t="s">
        <v>100</v>
      </c>
      <c r="B62" s="76" t="s">
        <v>99</v>
      </c>
      <c r="C62" s="56" t="s">
        <v>25</v>
      </c>
      <c r="D62" s="28">
        <f t="shared" ref="D62:D67" si="14">SUM(E62:H62)</f>
        <v>2200</v>
      </c>
      <c r="E62" s="28">
        <v>0</v>
      </c>
      <c r="F62" s="28">
        <v>0</v>
      </c>
      <c r="G62" s="28">
        <v>2200</v>
      </c>
      <c r="H62" s="28">
        <v>0</v>
      </c>
      <c r="I62" s="77" t="s">
        <v>190</v>
      </c>
      <c r="J62" s="60" t="s">
        <v>108</v>
      </c>
      <c r="K62" s="60">
        <v>100</v>
      </c>
      <c r="L62" s="76" t="s">
        <v>88</v>
      </c>
      <c r="M62" s="88" t="s">
        <v>151</v>
      </c>
    </row>
    <row r="63" spans="1:13" ht="90.75" customHeight="1">
      <c r="A63" s="93"/>
      <c r="B63" s="76"/>
      <c r="C63" s="56" t="s">
        <v>26</v>
      </c>
      <c r="D63" s="28">
        <f t="shared" si="14"/>
        <v>500</v>
      </c>
      <c r="E63" s="28">
        <v>0</v>
      </c>
      <c r="F63" s="28">
        <v>0</v>
      </c>
      <c r="G63" s="28">
        <v>500</v>
      </c>
      <c r="H63" s="28">
        <v>0</v>
      </c>
      <c r="I63" s="77"/>
      <c r="J63" s="60" t="s">
        <v>108</v>
      </c>
      <c r="K63" s="60">
        <v>100</v>
      </c>
      <c r="L63" s="76"/>
      <c r="M63" s="88"/>
    </row>
    <row r="64" spans="1:13" ht="91.5" customHeight="1">
      <c r="A64" s="93"/>
      <c r="B64" s="76"/>
      <c r="C64" s="56" t="s">
        <v>73</v>
      </c>
      <c r="D64" s="28">
        <f t="shared" si="14"/>
        <v>500</v>
      </c>
      <c r="E64" s="28">
        <v>0</v>
      </c>
      <c r="F64" s="28">
        <v>0</v>
      </c>
      <c r="G64" s="28">
        <v>500</v>
      </c>
      <c r="H64" s="28">
        <v>0</v>
      </c>
      <c r="I64" s="77"/>
      <c r="J64" s="60" t="s">
        <v>108</v>
      </c>
      <c r="K64" s="60">
        <v>100</v>
      </c>
      <c r="L64" s="76"/>
      <c r="M64" s="88"/>
    </row>
    <row r="65" spans="1:13" ht="16.5" customHeight="1">
      <c r="A65" s="93"/>
      <c r="B65" s="76" t="s">
        <v>104</v>
      </c>
      <c r="C65" s="56" t="s">
        <v>25</v>
      </c>
      <c r="D65" s="28">
        <f t="shared" si="14"/>
        <v>2200</v>
      </c>
      <c r="E65" s="28">
        <f>E62</f>
        <v>0</v>
      </c>
      <c r="F65" s="28">
        <f t="shared" ref="F65:H65" si="15">F62</f>
        <v>0</v>
      </c>
      <c r="G65" s="28">
        <f t="shared" si="15"/>
        <v>2200</v>
      </c>
      <c r="H65" s="28">
        <f t="shared" si="15"/>
        <v>0</v>
      </c>
      <c r="I65" s="96" t="s">
        <v>136</v>
      </c>
      <c r="J65" s="96" t="s">
        <v>136</v>
      </c>
      <c r="K65" s="96" t="s">
        <v>136</v>
      </c>
      <c r="L65" s="96" t="s">
        <v>136</v>
      </c>
      <c r="M65" s="96" t="s">
        <v>136</v>
      </c>
    </row>
    <row r="66" spans="1:13" ht="16.5" customHeight="1">
      <c r="A66" s="93"/>
      <c r="B66" s="76"/>
      <c r="C66" s="56" t="s">
        <v>26</v>
      </c>
      <c r="D66" s="28">
        <f t="shared" si="14"/>
        <v>500</v>
      </c>
      <c r="E66" s="28">
        <f t="shared" ref="E66:H66" si="16">E63</f>
        <v>0</v>
      </c>
      <c r="F66" s="28">
        <f t="shared" si="16"/>
        <v>0</v>
      </c>
      <c r="G66" s="28">
        <f t="shared" si="16"/>
        <v>500</v>
      </c>
      <c r="H66" s="28">
        <f t="shared" si="16"/>
        <v>0</v>
      </c>
      <c r="I66" s="97"/>
      <c r="J66" s="97"/>
      <c r="K66" s="97"/>
      <c r="L66" s="97"/>
      <c r="M66" s="97"/>
    </row>
    <row r="67" spans="1:13" ht="16.5" customHeight="1">
      <c r="A67" s="93"/>
      <c r="B67" s="76"/>
      <c r="C67" s="56" t="s">
        <v>73</v>
      </c>
      <c r="D67" s="28">
        <f t="shared" si="14"/>
        <v>500</v>
      </c>
      <c r="E67" s="28">
        <f t="shared" ref="E67:H67" si="17">E64</f>
        <v>0</v>
      </c>
      <c r="F67" s="28">
        <f t="shared" si="17"/>
        <v>0</v>
      </c>
      <c r="G67" s="28">
        <f t="shared" si="17"/>
        <v>500</v>
      </c>
      <c r="H67" s="28">
        <f t="shared" si="17"/>
        <v>0</v>
      </c>
      <c r="I67" s="98"/>
      <c r="J67" s="98"/>
      <c r="K67" s="98"/>
      <c r="L67" s="98"/>
      <c r="M67" s="98"/>
    </row>
    <row r="68" spans="1:13" ht="16.5" customHeight="1">
      <c r="A68" s="95" t="s">
        <v>137</v>
      </c>
      <c r="B68" s="95"/>
      <c r="C68" s="95"/>
      <c r="D68" s="95"/>
      <c r="E68" s="95"/>
      <c r="F68" s="95"/>
      <c r="G68" s="95"/>
      <c r="H68" s="95"/>
      <c r="I68" s="95"/>
      <c r="J68" s="95"/>
      <c r="K68" s="95"/>
      <c r="L68" s="95"/>
      <c r="M68" s="95"/>
    </row>
    <row r="69" spans="1:13" ht="13.5" customHeight="1">
      <c r="A69" s="95"/>
      <c r="B69" s="95"/>
      <c r="C69" s="95"/>
      <c r="D69" s="95"/>
      <c r="E69" s="95"/>
      <c r="F69" s="95"/>
      <c r="G69" s="95"/>
      <c r="H69" s="95"/>
      <c r="I69" s="95"/>
      <c r="J69" s="95"/>
      <c r="K69" s="95"/>
      <c r="L69" s="95"/>
      <c r="M69" s="95"/>
    </row>
    <row r="70" spans="1:13" ht="3" hidden="1" customHeight="1" thickBot="1">
      <c r="A70" s="95"/>
      <c r="B70" s="95"/>
      <c r="C70" s="95"/>
      <c r="D70" s="95"/>
      <c r="E70" s="95"/>
      <c r="F70" s="95"/>
      <c r="G70" s="95"/>
      <c r="H70" s="95"/>
      <c r="I70" s="95"/>
      <c r="J70" s="95"/>
      <c r="K70" s="95"/>
      <c r="L70" s="95"/>
      <c r="M70" s="95"/>
    </row>
    <row r="71" spans="1:13" ht="35.25" customHeight="1">
      <c r="A71" s="93" t="s">
        <v>101</v>
      </c>
      <c r="B71" s="76" t="s">
        <v>163</v>
      </c>
      <c r="C71" s="76"/>
      <c r="D71" s="76"/>
      <c r="E71" s="76"/>
      <c r="F71" s="76"/>
      <c r="G71" s="76"/>
      <c r="H71" s="76"/>
      <c r="I71" s="76"/>
      <c r="J71" s="76"/>
      <c r="K71" s="76"/>
      <c r="L71" s="76"/>
      <c r="M71" s="76"/>
    </row>
    <row r="72" spans="1:13" ht="32.25" customHeight="1">
      <c r="A72" s="93"/>
      <c r="B72" s="76" t="s">
        <v>89</v>
      </c>
      <c r="C72" s="76"/>
      <c r="D72" s="76"/>
      <c r="E72" s="76"/>
      <c r="F72" s="76"/>
      <c r="G72" s="76"/>
      <c r="H72" s="76"/>
      <c r="I72" s="76"/>
      <c r="J72" s="76"/>
      <c r="K72" s="76"/>
      <c r="L72" s="76"/>
      <c r="M72" s="76"/>
    </row>
    <row r="73" spans="1:13" ht="58.5" customHeight="1">
      <c r="A73" s="93" t="s">
        <v>102</v>
      </c>
      <c r="B73" s="76" t="s">
        <v>109</v>
      </c>
      <c r="C73" s="56" t="s">
        <v>25</v>
      </c>
      <c r="D73" s="28">
        <f>SUM(E73:H73)</f>
        <v>0</v>
      </c>
      <c r="E73" s="28">
        <v>0</v>
      </c>
      <c r="F73" s="28">
        <v>0</v>
      </c>
      <c r="G73" s="28">
        <v>0</v>
      </c>
      <c r="H73" s="28">
        <v>0</v>
      </c>
      <c r="I73" s="77" t="s">
        <v>185</v>
      </c>
      <c r="J73" s="60" t="s">
        <v>107</v>
      </c>
      <c r="K73" s="56" t="s">
        <v>103</v>
      </c>
      <c r="L73" s="76" t="s">
        <v>75</v>
      </c>
      <c r="M73" s="88" t="s">
        <v>152</v>
      </c>
    </row>
    <row r="74" spans="1:13" ht="62.25" customHeight="1">
      <c r="A74" s="93"/>
      <c r="B74" s="76"/>
      <c r="C74" s="56" t="s">
        <v>26</v>
      </c>
      <c r="D74" s="28">
        <f t="shared" ref="D74:D81" si="18">SUM(E74:H74)</f>
        <v>0</v>
      </c>
      <c r="E74" s="28">
        <v>0</v>
      </c>
      <c r="F74" s="28">
        <v>0</v>
      </c>
      <c r="G74" s="28">
        <v>0</v>
      </c>
      <c r="H74" s="28">
        <v>0</v>
      </c>
      <c r="I74" s="77"/>
      <c r="J74" s="60" t="s">
        <v>107</v>
      </c>
      <c r="K74" s="56" t="s">
        <v>103</v>
      </c>
      <c r="L74" s="76"/>
      <c r="M74" s="88"/>
    </row>
    <row r="75" spans="1:13" ht="104.25" customHeight="1">
      <c r="A75" s="93"/>
      <c r="B75" s="76"/>
      <c r="C75" s="56" t="s">
        <v>73</v>
      </c>
      <c r="D75" s="28">
        <f t="shared" si="18"/>
        <v>0</v>
      </c>
      <c r="E75" s="28">
        <v>0</v>
      </c>
      <c r="F75" s="28">
        <v>0</v>
      </c>
      <c r="G75" s="28">
        <v>0</v>
      </c>
      <c r="H75" s="28">
        <v>0</v>
      </c>
      <c r="I75" s="77"/>
      <c r="J75" s="60" t="s">
        <v>107</v>
      </c>
      <c r="K75" s="56" t="s">
        <v>103</v>
      </c>
      <c r="L75" s="76"/>
      <c r="M75" s="88"/>
    </row>
    <row r="76" spans="1:13" ht="16.5" customHeight="1">
      <c r="A76" s="80"/>
      <c r="B76" s="88" t="s">
        <v>104</v>
      </c>
      <c r="C76" s="57" t="s">
        <v>7</v>
      </c>
      <c r="D76" s="27">
        <f t="shared" si="18"/>
        <v>0</v>
      </c>
      <c r="E76" s="27">
        <f>E73</f>
        <v>0</v>
      </c>
      <c r="F76" s="27">
        <f t="shared" ref="F76:H76" si="19">F73</f>
        <v>0</v>
      </c>
      <c r="G76" s="27">
        <f t="shared" si="19"/>
        <v>0</v>
      </c>
      <c r="H76" s="27">
        <f t="shared" si="19"/>
        <v>0</v>
      </c>
      <c r="I76" s="80" t="s">
        <v>21</v>
      </c>
      <c r="J76" s="80" t="s">
        <v>21</v>
      </c>
      <c r="K76" s="80" t="s">
        <v>21</v>
      </c>
      <c r="L76" s="80" t="s">
        <v>21</v>
      </c>
      <c r="M76" s="80" t="s">
        <v>21</v>
      </c>
    </row>
    <row r="77" spans="1:13" ht="15" customHeight="1">
      <c r="A77" s="80"/>
      <c r="B77" s="88"/>
      <c r="C77" s="57" t="s">
        <v>8</v>
      </c>
      <c r="D77" s="27">
        <f t="shared" si="18"/>
        <v>0</v>
      </c>
      <c r="E77" s="27">
        <f t="shared" ref="E77:H77" si="20">E74</f>
        <v>0</v>
      </c>
      <c r="F77" s="27">
        <f t="shared" si="20"/>
        <v>0</v>
      </c>
      <c r="G77" s="27">
        <f t="shared" si="20"/>
        <v>0</v>
      </c>
      <c r="H77" s="27">
        <f t="shared" si="20"/>
        <v>0</v>
      </c>
      <c r="I77" s="80"/>
      <c r="J77" s="80"/>
      <c r="K77" s="80"/>
      <c r="L77" s="80"/>
      <c r="M77" s="80"/>
    </row>
    <row r="78" spans="1:13" ht="15.75" customHeight="1">
      <c r="A78" s="80"/>
      <c r="B78" s="88"/>
      <c r="C78" s="57" t="s">
        <v>20</v>
      </c>
      <c r="D78" s="27">
        <f t="shared" si="18"/>
        <v>0</v>
      </c>
      <c r="E78" s="27">
        <f t="shared" ref="E78:H78" si="21">E75</f>
        <v>0</v>
      </c>
      <c r="F78" s="27">
        <f t="shared" si="21"/>
        <v>0</v>
      </c>
      <c r="G78" s="27">
        <f t="shared" si="21"/>
        <v>0</v>
      </c>
      <c r="H78" s="27">
        <f t="shared" si="21"/>
        <v>0</v>
      </c>
      <c r="I78" s="80"/>
      <c r="J78" s="80"/>
      <c r="K78" s="80"/>
      <c r="L78" s="80"/>
      <c r="M78" s="80"/>
    </row>
    <row r="79" spans="1:13" ht="15" customHeight="1">
      <c r="A79" s="80"/>
      <c r="B79" s="88" t="s">
        <v>63</v>
      </c>
      <c r="C79" s="57" t="s">
        <v>7</v>
      </c>
      <c r="D79" s="57">
        <f t="shared" si="18"/>
        <v>256582.50000000003</v>
      </c>
      <c r="E79" s="27">
        <f>E13+E43+E54+E65+E76</f>
        <v>0</v>
      </c>
      <c r="F79" s="27">
        <f t="shared" ref="F79:H79" si="22">F13+F43+F54+F65+F76</f>
        <v>3690.6</v>
      </c>
      <c r="G79" s="27">
        <f t="shared" si="22"/>
        <v>244991.90000000002</v>
      </c>
      <c r="H79" s="27">
        <f t="shared" si="22"/>
        <v>7900</v>
      </c>
      <c r="I79" s="80" t="s">
        <v>21</v>
      </c>
      <c r="J79" s="80" t="s">
        <v>21</v>
      </c>
      <c r="K79" s="80" t="s">
        <v>21</v>
      </c>
      <c r="L79" s="80" t="s">
        <v>21</v>
      </c>
      <c r="M79" s="80" t="s">
        <v>21</v>
      </c>
    </row>
    <row r="80" spans="1:13" ht="15" customHeight="1">
      <c r="A80" s="80"/>
      <c r="B80" s="88"/>
      <c r="C80" s="57" t="s">
        <v>8</v>
      </c>
      <c r="D80" s="57">
        <f t="shared" si="18"/>
        <v>241834.6</v>
      </c>
      <c r="E80" s="27">
        <f t="shared" ref="E80:H80" si="23">E14+E44+E55+E66+E77</f>
        <v>0</v>
      </c>
      <c r="F80" s="27">
        <f t="shared" si="23"/>
        <v>3701</v>
      </c>
      <c r="G80" s="27">
        <f t="shared" si="23"/>
        <v>230233.60000000001</v>
      </c>
      <c r="H80" s="27">
        <f t="shared" si="23"/>
        <v>7900</v>
      </c>
      <c r="I80" s="80"/>
      <c r="J80" s="80"/>
      <c r="K80" s="80"/>
      <c r="L80" s="80"/>
      <c r="M80" s="80"/>
    </row>
    <row r="81" spans="1:16" ht="15" customHeight="1">
      <c r="A81" s="80"/>
      <c r="B81" s="88"/>
      <c r="C81" s="57" t="s">
        <v>20</v>
      </c>
      <c r="D81" s="57">
        <f t="shared" si="18"/>
        <v>241845.5</v>
      </c>
      <c r="E81" s="27">
        <f t="shared" ref="E81:H81" si="24">E15+E45+E56+E67+E78</f>
        <v>0</v>
      </c>
      <c r="F81" s="27">
        <f t="shared" si="24"/>
        <v>3711.9</v>
      </c>
      <c r="G81" s="27">
        <f t="shared" si="24"/>
        <v>230233.60000000001</v>
      </c>
      <c r="H81" s="27">
        <f t="shared" si="24"/>
        <v>7900</v>
      </c>
      <c r="I81" s="80"/>
      <c r="J81" s="80"/>
      <c r="K81" s="80"/>
      <c r="L81" s="80"/>
      <c r="M81" s="80"/>
    </row>
    <row r="82" spans="1:16" ht="15" customHeight="1">
      <c r="A82" s="29"/>
      <c r="B82" s="11"/>
      <c r="C82" s="24"/>
      <c r="D82" s="24"/>
      <c r="E82" s="24"/>
      <c r="F82" s="24"/>
      <c r="G82" s="24"/>
      <c r="H82" s="24"/>
      <c r="I82" s="24"/>
      <c r="J82" s="24"/>
      <c r="K82" s="24"/>
      <c r="L82" s="24"/>
      <c r="M82" s="24"/>
    </row>
    <row r="83" spans="1:16" ht="15.75">
      <c r="A83" s="99"/>
      <c r="B83" s="99"/>
      <c r="C83" s="99"/>
      <c r="D83" s="99"/>
      <c r="E83" s="99"/>
      <c r="F83" s="99"/>
      <c r="G83" s="99"/>
      <c r="H83" s="99"/>
      <c r="I83" s="99"/>
      <c r="J83" s="99"/>
      <c r="K83" s="99"/>
      <c r="L83" s="99"/>
      <c r="M83" s="99"/>
      <c r="N83" s="30"/>
      <c r="O83" s="30"/>
      <c r="P83" s="30"/>
    </row>
    <row r="84" spans="1:16" ht="18.75">
      <c r="A84" s="81" t="s">
        <v>114</v>
      </c>
      <c r="B84" s="81"/>
      <c r="C84" s="81"/>
      <c r="D84" s="81"/>
      <c r="E84" s="81"/>
      <c r="F84" s="81"/>
      <c r="G84" s="81"/>
      <c r="H84" s="81"/>
      <c r="I84" s="1"/>
      <c r="J84" s="48"/>
      <c r="K84" s="14" t="s">
        <v>170</v>
      </c>
      <c r="L84" s="6"/>
      <c r="M84" s="30"/>
      <c r="N84" s="30"/>
      <c r="O84" s="30"/>
      <c r="P84" s="30"/>
    </row>
    <row r="85" spans="1:16" ht="15.75">
      <c r="A85" s="99"/>
      <c r="B85" s="99"/>
      <c r="C85" s="99"/>
      <c r="D85" s="99"/>
      <c r="E85" s="99"/>
      <c r="F85" s="99"/>
      <c r="G85" s="99"/>
      <c r="H85" s="99"/>
      <c r="I85" s="99"/>
      <c r="J85" s="99"/>
      <c r="K85" s="99"/>
      <c r="L85" s="99"/>
      <c r="M85" s="99"/>
      <c r="N85" s="30"/>
      <c r="O85" s="30"/>
      <c r="P85" s="30"/>
    </row>
    <row r="86" spans="1:16" ht="15.75">
      <c r="A86" s="99"/>
      <c r="B86" s="99"/>
      <c r="C86" s="99"/>
      <c r="D86" s="99"/>
      <c r="E86" s="99"/>
      <c r="F86" s="99"/>
      <c r="G86" s="99"/>
      <c r="H86" s="99"/>
      <c r="I86" s="99"/>
      <c r="J86" s="99"/>
      <c r="K86" s="99"/>
      <c r="L86" s="99"/>
      <c r="M86" s="99"/>
      <c r="N86" s="30"/>
      <c r="O86" s="30"/>
      <c r="P86" s="30"/>
    </row>
  </sheetData>
  <mergeCells count="137">
    <mergeCell ref="I54:I56"/>
    <mergeCell ref="J54:J56"/>
    <mergeCell ref="K54:K56"/>
    <mergeCell ref="K43:K45"/>
    <mergeCell ref="J43:J45"/>
    <mergeCell ref="I65:I67"/>
    <mergeCell ref="J65:J67"/>
    <mergeCell ref="K65:K67"/>
    <mergeCell ref="A49:A50"/>
    <mergeCell ref="B49:M49"/>
    <mergeCell ref="B50:M50"/>
    <mergeCell ref="A51:A53"/>
    <mergeCell ref="B51:B53"/>
    <mergeCell ref="L51:L53"/>
    <mergeCell ref="M51:M53"/>
    <mergeCell ref="B61:M61"/>
    <mergeCell ref="A54:A56"/>
    <mergeCell ref="B54:B56"/>
    <mergeCell ref="L54:L56"/>
    <mergeCell ref="M54:M56"/>
    <mergeCell ref="I51:I53"/>
    <mergeCell ref="B8:M8"/>
    <mergeCell ref="B9:M9"/>
    <mergeCell ref="D4:D5"/>
    <mergeCell ref="E4:H4"/>
    <mergeCell ref="A3:A5"/>
    <mergeCell ref="D3:H3"/>
    <mergeCell ref="B3:B5"/>
    <mergeCell ref="C3:C5"/>
    <mergeCell ref="A10:A12"/>
    <mergeCell ref="B10:B12"/>
    <mergeCell ref="L10:L12"/>
    <mergeCell ref="M10:M12"/>
    <mergeCell ref="A1:M1"/>
    <mergeCell ref="B76:B78"/>
    <mergeCell ref="A83:M83"/>
    <mergeCell ref="A85:M85"/>
    <mergeCell ref="A16:M16"/>
    <mergeCell ref="A17:A18"/>
    <mergeCell ref="B17:M17"/>
    <mergeCell ref="B18:M18"/>
    <mergeCell ref="M13:M15"/>
    <mergeCell ref="I13:I15"/>
    <mergeCell ref="J13:J15"/>
    <mergeCell ref="K3:K5"/>
    <mergeCell ref="M3:M5"/>
    <mergeCell ref="I76:I78"/>
    <mergeCell ref="J76:J78"/>
    <mergeCell ref="K76:K78"/>
    <mergeCell ref="L3:L5"/>
    <mergeCell ref="J3:J5"/>
    <mergeCell ref="K13:K15"/>
    <mergeCell ref="L13:L15"/>
    <mergeCell ref="I10:I12"/>
    <mergeCell ref="A7:M7"/>
    <mergeCell ref="A8:A9"/>
    <mergeCell ref="A46:M48"/>
    <mergeCell ref="A86:M86"/>
    <mergeCell ref="I79:I81"/>
    <mergeCell ref="J79:J81"/>
    <mergeCell ref="K79:K81"/>
    <mergeCell ref="L79:L81"/>
    <mergeCell ref="B79:B81"/>
    <mergeCell ref="M79:M81"/>
    <mergeCell ref="M65:M67"/>
    <mergeCell ref="A62:A64"/>
    <mergeCell ref="B62:B64"/>
    <mergeCell ref="I62:I64"/>
    <mergeCell ref="L62:L64"/>
    <mergeCell ref="M62:M64"/>
    <mergeCell ref="A76:A78"/>
    <mergeCell ref="A79:A81"/>
    <mergeCell ref="L76:L78"/>
    <mergeCell ref="M76:M78"/>
    <mergeCell ref="B72:M72"/>
    <mergeCell ref="A71:A72"/>
    <mergeCell ref="M73:M75"/>
    <mergeCell ref="A84:H84"/>
    <mergeCell ref="A13:A15"/>
    <mergeCell ref="B13:B15"/>
    <mergeCell ref="A73:A75"/>
    <mergeCell ref="B73:B75"/>
    <mergeCell ref="L73:L75"/>
    <mergeCell ref="L19:L21"/>
    <mergeCell ref="A28:A30"/>
    <mergeCell ref="B28:B30"/>
    <mergeCell ref="L28:L30"/>
    <mergeCell ref="B31:B33"/>
    <mergeCell ref="I31:I33"/>
    <mergeCell ref="L31:L33"/>
    <mergeCell ref="B71:M71"/>
    <mergeCell ref="I73:I75"/>
    <mergeCell ref="A57:M59"/>
    <mergeCell ref="A60:A61"/>
    <mergeCell ref="B60:M60"/>
    <mergeCell ref="A68:M70"/>
    <mergeCell ref="A65:A67"/>
    <mergeCell ref="B65:B67"/>
    <mergeCell ref="L65:L67"/>
    <mergeCell ref="M19:M21"/>
    <mergeCell ref="A43:A45"/>
    <mergeCell ref="B43:B45"/>
    <mergeCell ref="A19:A21"/>
    <mergeCell ref="I19:I21"/>
    <mergeCell ref="I43:I45"/>
    <mergeCell ref="B19:B21"/>
    <mergeCell ref="A22:A24"/>
    <mergeCell ref="B22:B24"/>
    <mergeCell ref="I22:I24"/>
    <mergeCell ref="L22:L24"/>
    <mergeCell ref="M22:M24"/>
    <mergeCell ref="I28:I30"/>
    <mergeCell ref="A31:A33"/>
    <mergeCell ref="M31:M33"/>
    <mergeCell ref="A25:A27"/>
    <mergeCell ref="B25:B27"/>
    <mergeCell ref="I25:I27"/>
    <mergeCell ref="L25:L27"/>
    <mergeCell ref="M25:M27"/>
    <mergeCell ref="M28:M30"/>
    <mergeCell ref="L43:L45"/>
    <mergeCell ref="M43:M45"/>
    <mergeCell ref="A34:A36"/>
    <mergeCell ref="B34:B36"/>
    <mergeCell ref="I34:I36"/>
    <mergeCell ref="L34:L36"/>
    <mergeCell ref="M34:M36"/>
    <mergeCell ref="A37:A39"/>
    <mergeCell ref="B37:B39"/>
    <mergeCell ref="M37:M39"/>
    <mergeCell ref="I37:I39"/>
    <mergeCell ref="A40:A42"/>
    <mergeCell ref="B40:B42"/>
    <mergeCell ref="I40:I42"/>
    <mergeCell ref="M40:M42"/>
    <mergeCell ref="L40:L42"/>
    <mergeCell ref="L37:L39"/>
  </mergeCells>
  <printOptions horizontalCentered="1"/>
  <pageMargins left="0.78740157480314965" right="0.39370078740157483" top="1.1811023622047245" bottom="0.78740157480314965" header="0.98425196850393704" footer="0.31496062992125984"/>
  <pageSetup paperSize="9" scale="83" fitToWidth="0" orientation="landscape" horizontalDpi="1200" verticalDpi="1200" r:id="rId1"/>
  <headerFooter differentFirst="1">
    <oddHeader>&amp;C&amp;P</oddHeader>
  </headerFooter>
</worksheet>
</file>

<file path=xl/worksheets/sheet5.xml><?xml version="1.0" encoding="utf-8"?>
<worksheet xmlns="http://schemas.openxmlformats.org/spreadsheetml/2006/main" xmlns:r="http://schemas.openxmlformats.org/officeDocument/2006/relationships">
  <dimension ref="A1:H34"/>
  <sheetViews>
    <sheetView view="pageBreakPreview" zoomScale="60" zoomScaleNormal="130" workbookViewId="0">
      <selection sqref="A1:E34"/>
    </sheetView>
  </sheetViews>
  <sheetFormatPr defaultRowHeight="15"/>
  <cols>
    <col min="1" max="1" width="42.5703125" style="3" customWidth="1"/>
    <col min="2" max="2" width="13.42578125" style="31" customWidth="1"/>
    <col min="3" max="3" width="12.85546875" style="3" customWidth="1"/>
    <col min="4" max="4" width="24.28515625" style="3" customWidth="1"/>
    <col min="5" max="5" width="11.140625" style="3" customWidth="1"/>
    <col min="6" max="7" width="9.140625" style="3"/>
    <col min="8" max="8" width="10.42578125" style="3" bestFit="1" customWidth="1"/>
    <col min="9" max="16384" width="9.140625" style="3"/>
  </cols>
  <sheetData>
    <row r="1" spans="1:8" ht="24.75" customHeight="1">
      <c r="A1" s="72" t="s">
        <v>27</v>
      </c>
      <c r="B1" s="72"/>
      <c r="C1" s="72"/>
      <c r="D1" s="72"/>
      <c r="E1" s="72"/>
    </row>
    <row r="2" spans="1:8" ht="33.75" customHeight="1">
      <c r="A2" s="101" t="s">
        <v>70</v>
      </c>
      <c r="B2" s="101"/>
      <c r="C2" s="101"/>
      <c r="D2" s="101"/>
      <c r="E2" s="101"/>
    </row>
    <row r="3" spans="1:8" ht="16.5" thickBot="1">
      <c r="A3" s="32"/>
      <c r="C3" s="48"/>
      <c r="D3" s="48"/>
      <c r="E3" s="48"/>
    </row>
    <row r="4" spans="1:8" ht="90.75" customHeight="1" thickBot="1">
      <c r="A4" s="22" t="s">
        <v>60</v>
      </c>
      <c r="B4" s="22" t="s">
        <v>28</v>
      </c>
      <c r="C4" s="48"/>
      <c r="D4" s="48"/>
      <c r="E4" s="48"/>
    </row>
    <row r="5" spans="1:8" ht="16.5" thickBot="1">
      <c r="A5" s="22">
        <v>1</v>
      </c>
      <c r="B5" s="22">
        <v>2</v>
      </c>
      <c r="C5" s="48"/>
      <c r="D5" s="48"/>
      <c r="E5" s="48"/>
    </row>
    <row r="6" spans="1:8" ht="16.5" thickBot="1">
      <c r="A6" s="33" t="s">
        <v>29</v>
      </c>
      <c r="B6" s="34">
        <f>SUM(B7:B10)</f>
        <v>1788433.8</v>
      </c>
      <c r="C6" s="48"/>
      <c r="D6" s="48"/>
      <c r="E6" s="48"/>
    </row>
    <row r="7" spans="1:8" ht="16.5" thickBot="1">
      <c r="A7" s="33" t="s">
        <v>30</v>
      </c>
      <c r="B7" s="34">
        <v>2966.4</v>
      </c>
      <c r="C7" s="48"/>
      <c r="D7" s="48"/>
      <c r="E7" s="48"/>
    </row>
    <row r="8" spans="1:8" ht="16.5" thickBot="1">
      <c r="A8" s="35" t="s">
        <v>31</v>
      </c>
      <c r="B8" s="34">
        <v>327302.7</v>
      </c>
      <c r="C8" s="48"/>
      <c r="D8" s="48"/>
      <c r="E8" s="48"/>
    </row>
    <row r="9" spans="1:8" ht="31.5" customHeight="1" thickBot="1">
      <c r="A9" s="35" t="s">
        <v>32</v>
      </c>
      <c r="B9" s="34">
        <v>1382303.2</v>
      </c>
      <c r="C9" s="48"/>
      <c r="D9" s="48"/>
      <c r="E9" s="48"/>
    </row>
    <row r="10" spans="1:8" ht="31.5" customHeight="1" thickBot="1">
      <c r="A10" s="35" t="s">
        <v>33</v>
      </c>
      <c r="B10" s="34">
        <v>75861.5</v>
      </c>
      <c r="C10" s="48"/>
      <c r="D10" s="48"/>
      <c r="E10" s="48"/>
    </row>
    <row r="11" spans="1:8" ht="15.75">
      <c r="A11" s="5"/>
      <c r="C11" s="48"/>
      <c r="D11" s="48"/>
      <c r="E11" s="48"/>
    </row>
    <row r="12" spans="1:8" ht="40.5" customHeight="1">
      <c r="A12" s="101" t="s">
        <v>71</v>
      </c>
      <c r="B12" s="102"/>
      <c r="C12" s="102"/>
      <c r="D12" s="102"/>
      <c r="E12" s="102"/>
      <c r="H12" s="51"/>
    </row>
    <row r="13" spans="1:8" ht="16.5" thickBot="1">
      <c r="A13" s="32"/>
      <c r="C13" s="31"/>
      <c r="D13" s="31"/>
      <c r="E13" s="31"/>
    </row>
    <row r="14" spans="1:8" ht="16.5" thickBot="1">
      <c r="A14" s="103" t="s">
        <v>60</v>
      </c>
      <c r="B14" s="104" t="s">
        <v>34</v>
      </c>
      <c r="C14" s="104"/>
      <c r="D14" s="104"/>
      <c r="E14" s="104"/>
    </row>
    <row r="15" spans="1:8" ht="16.5" thickBot="1">
      <c r="A15" s="103"/>
      <c r="B15" s="36" t="s">
        <v>25</v>
      </c>
      <c r="C15" s="36" t="s">
        <v>26</v>
      </c>
      <c r="D15" s="36" t="s">
        <v>73</v>
      </c>
      <c r="E15" s="36" t="s">
        <v>16</v>
      </c>
    </row>
    <row r="16" spans="1:8" ht="16.5" thickBot="1">
      <c r="A16" s="37">
        <v>1</v>
      </c>
      <c r="B16" s="36">
        <v>2</v>
      </c>
      <c r="C16" s="36">
        <v>3</v>
      </c>
      <c r="D16" s="36">
        <v>4</v>
      </c>
      <c r="E16" s="36">
        <v>6</v>
      </c>
    </row>
    <row r="17" spans="1:5" ht="16.5" thickBot="1">
      <c r="A17" s="38" t="s">
        <v>29</v>
      </c>
      <c r="B17" s="39">
        <f t="shared" ref="B17:D17" si="0">SUM(B18:B21)</f>
        <v>263822.80000000005</v>
      </c>
      <c r="C17" s="39">
        <f t="shared" si="0"/>
        <v>241834.6</v>
      </c>
      <c r="D17" s="39">
        <f t="shared" si="0"/>
        <v>241845.5</v>
      </c>
      <c r="E17" s="39">
        <f>SUM(B17:D17)</f>
        <v>747502.9</v>
      </c>
    </row>
    <row r="18" spans="1:5" ht="16.5" thickBot="1">
      <c r="A18" s="38" t="s">
        <v>30</v>
      </c>
      <c r="B18" s="39">
        <f>B23+B28</f>
        <v>0</v>
      </c>
      <c r="C18" s="39">
        <f t="shared" ref="C18:E18" si="1">C23+C28</f>
        <v>0</v>
      </c>
      <c r="D18" s="39">
        <f t="shared" si="1"/>
        <v>0</v>
      </c>
      <c r="E18" s="39">
        <f t="shared" si="1"/>
        <v>0</v>
      </c>
    </row>
    <row r="19" spans="1:5" ht="16.5" thickBot="1">
      <c r="A19" s="38" t="s">
        <v>31</v>
      </c>
      <c r="B19" s="39">
        <f t="shared" ref="B19:E19" si="2">B24+B29</f>
        <v>3690.6</v>
      </c>
      <c r="C19" s="39">
        <f t="shared" si="2"/>
        <v>3701</v>
      </c>
      <c r="D19" s="39">
        <f t="shared" si="2"/>
        <v>3711.9</v>
      </c>
      <c r="E19" s="39">
        <f t="shared" si="2"/>
        <v>11103.5</v>
      </c>
    </row>
    <row r="20" spans="1:5" ht="16.5" thickBot="1">
      <c r="A20" s="38" t="s">
        <v>61</v>
      </c>
      <c r="B20" s="39">
        <f t="shared" ref="B20:E20" si="3">B25+B30</f>
        <v>252232.2</v>
      </c>
      <c r="C20" s="39">
        <f t="shared" si="3"/>
        <v>230233.60000000001</v>
      </c>
      <c r="D20" s="39">
        <f t="shared" si="3"/>
        <v>230233.60000000001</v>
      </c>
      <c r="E20" s="39">
        <f t="shared" si="3"/>
        <v>712699.4</v>
      </c>
    </row>
    <row r="21" spans="1:5" ht="16.5" thickBot="1">
      <c r="A21" s="40" t="s">
        <v>33</v>
      </c>
      <c r="B21" s="39">
        <f t="shared" ref="B21:E21" si="4">B26+B31</f>
        <v>7900</v>
      </c>
      <c r="C21" s="39">
        <f t="shared" si="4"/>
        <v>7900</v>
      </c>
      <c r="D21" s="39">
        <f t="shared" si="4"/>
        <v>7900</v>
      </c>
      <c r="E21" s="39">
        <f t="shared" si="4"/>
        <v>23700</v>
      </c>
    </row>
    <row r="22" spans="1:5" ht="16.5" thickBot="1">
      <c r="A22" s="38" t="s">
        <v>35</v>
      </c>
      <c r="B22" s="39">
        <f>SUM(B23:B26)</f>
        <v>7240.3</v>
      </c>
      <c r="C22" s="39">
        <f t="shared" ref="C22:D22" si="5">SUM(C23:C26)</f>
        <v>0</v>
      </c>
      <c r="D22" s="39">
        <f t="shared" si="5"/>
        <v>0</v>
      </c>
      <c r="E22" s="39">
        <f t="shared" ref="E22:E31" si="6">SUM(B22:D22)</f>
        <v>7240.3</v>
      </c>
    </row>
    <row r="23" spans="1:5" ht="16.5" thickBot="1">
      <c r="A23" s="38" t="s">
        <v>30</v>
      </c>
      <c r="B23" s="41">
        <f>'Проектная часть'!E12</f>
        <v>0</v>
      </c>
      <c r="C23" s="42">
        <f>'Проектная часть'!E13</f>
        <v>0</v>
      </c>
      <c r="D23" s="42">
        <f>'Проектная часть'!E14</f>
        <v>0</v>
      </c>
      <c r="E23" s="39">
        <f t="shared" si="6"/>
        <v>0</v>
      </c>
    </row>
    <row r="24" spans="1:5" ht="16.5" thickBot="1">
      <c r="A24" s="38" t="s">
        <v>62</v>
      </c>
      <c r="B24" s="41">
        <f>'Проектная часть'!F12</f>
        <v>0</v>
      </c>
      <c r="C24" s="42">
        <f>'Проектная часть'!F13</f>
        <v>0</v>
      </c>
      <c r="D24" s="42">
        <f>'Проектная часть'!F14</f>
        <v>0</v>
      </c>
      <c r="E24" s="39">
        <f t="shared" si="6"/>
        <v>0</v>
      </c>
    </row>
    <row r="25" spans="1:5" ht="16.5" thickBot="1">
      <c r="A25" s="38" t="s">
        <v>61</v>
      </c>
      <c r="B25" s="41">
        <f>'Проектная часть'!G12</f>
        <v>7240.3</v>
      </c>
      <c r="C25" s="42">
        <f>'Проектная часть'!G13</f>
        <v>0</v>
      </c>
      <c r="D25" s="42">
        <f>'Проектная часть'!F14</f>
        <v>0</v>
      </c>
      <c r="E25" s="39">
        <f t="shared" si="6"/>
        <v>7240.3</v>
      </c>
    </row>
    <row r="26" spans="1:5" ht="16.5" thickBot="1">
      <c r="A26" s="38" t="s">
        <v>33</v>
      </c>
      <c r="B26" s="41">
        <f>'Проектная часть'!H12</f>
        <v>0</v>
      </c>
      <c r="C26" s="42">
        <f>'Проектная часть'!H13</f>
        <v>0</v>
      </c>
      <c r="D26" s="42">
        <f>'Проектная часть'!H14</f>
        <v>0</v>
      </c>
      <c r="E26" s="39">
        <f t="shared" si="6"/>
        <v>0</v>
      </c>
    </row>
    <row r="27" spans="1:5" ht="16.5" thickBot="1">
      <c r="A27" s="38" t="s">
        <v>36</v>
      </c>
      <c r="B27" s="39">
        <f>SUM(B28:B31)</f>
        <v>256582.50000000003</v>
      </c>
      <c r="C27" s="39">
        <f t="shared" ref="C27:D27" si="7">SUM(C28:C31)</f>
        <v>241834.6</v>
      </c>
      <c r="D27" s="39">
        <f t="shared" si="7"/>
        <v>241845.5</v>
      </c>
      <c r="E27" s="39">
        <f t="shared" si="6"/>
        <v>740262.60000000009</v>
      </c>
    </row>
    <row r="28" spans="1:5" ht="16.5" thickBot="1">
      <c r="A28" s="38" t="s">
        <v>30</v>
      </c>
      <c r="B28" s="43">
        <f>'Процессная часть'!E79</f>
        <v>0</v>
      </c>
      <c r="C28" s="44">
        <f>'Процессная часть'!E80</f>
        <v>0</v>
      </c>
      <c r="D28" s="44">
        <f>'Процессная часть'!E81</f>
        <v>0</v>
      </c>
      <c r="E28" s="39">
        <f t="shared" si="6"/>
        <v>0</v>
      </c>
    </row>
    <row r="29" spans="1:5" ht="16.5" thickBot="1">
      <c r="A29" s="38" t="s">
        <v>62</v>
      </c>
      <c r="B29" s="45">
        <f>'Процессная часть'!F79</f>
        <v>3690.6</v>
      </c>
      <c r="C29" s="45">
        <f>'Процессная часть'!F80</f>
        <v>3701</v>
      </c>
      <c r="D29" s="45">
        <f>'Процессная часть'!F81</f>
        <v>3711.9</v>
      </c>
      <c r="E29" s="39">
        <f t="shared" si="6"/>
        <v>11103.5</v>
      </c>
    </row>
    <row r="30" spans="1:5" ht="16.5" thickBot="1">
      <c r="A30" s="38" t="s">
        <v>61</v>
      </c>
      <c r="B30" s="45">
        <f>'Процессная часть'!G79</f>
        <v>244991.90000000002</v>
      </c>
      <c r="C30" s="45">
        <f>'Процессная часть'!G80</f>
        <v>230233.60000000001</v>
      </c>
      <c r="D30" s="45">
        <f>'Процессная часть'!G81</f>
        <v>230233.60000000001</v>
      </c>
      <c r="E30" s="39">
        <f t="shared" si="6"/>
        <v>705459.1</v>
      </c>
    </row>
    <row r="31" spans="1:5" ht="16.5" thickBot="1">
      <c r="A31" s="38" t="s">
        <v>33</v>
      </c>
      <c r="B31" s="45">
        <f>'Процессная часть'!H79</f>
        <v>7900</v>
      </c>
      <c r="C31" s="45">
        <f>'Процессная часть'!H80</f>
        <v>7900</v>
      </c>
      <c r="D31" s="45">
        <f>'Процессная часть'!H81</f>
        <v>7900</v>
      </c>
      <c r="E31" s="39">
        <f t="shared" si="6"/>
        <v>23700</v>
      </c>
    </row>
    <row r="32" spans="1:5" ht="15.75">
      <c r="A32" s="71"/>
      <c r="B32" s="71"/>
      <c r="C32" s="71"/>
      <c r="D32" s="71"/>
      <c r="E32" s="71"/>
    </row>
    <row r="33" spans="1:8" ht="18.75">
      <c r="A33" s="81" t="s">
        <v>132</v>
      </c>
      <c r="B33" s="81"/>
      <c r="C33" s="81"/>
      <c r="D33" s="81"/>
      <c r="E33" s="81"/>
      <c r="H33" s="31"/>
    </row>
    <row r="34" spans="1:8" ht="18.75">
      <c r="A34" s="46" t="s">
        <v>171</v>
      </c>
      <c r="B34" s="47"/>
      <c r="C34" s="47"/>
      <c r="D34" s="47"/>
      <c r="E34" s="47"/>
    </row>
  </sheetData>
  <mergeCells count="7">
    <mergeCell ref="A33:E33"/>
    <mergeCell ref="A32:E32"/>
    <mergeCell ref="A2:E2"/>
    <mergeCell ref="A1:E1"/>
    <mergeCell ref="A12:E12"/>
    <mergeCell ref="A14:A15"/>
    <mergeCell ref="B14:E14"/>
  </mergeCells>
  <printOptions horizontalCentered="1"/>
  <pageMargins left="1.1811023622047245" right="0.39370078740157483" top="0.78740157480314965" bottom="0.78740157480314965" header="0.59055118110236227" footer="0.31496062992125984"/>
  <pageSetup paperSize="9" scale="81" orientation="portrait" horizontalDpi="1200" verticalDpi="1200"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3</vt:i4>
      </vt:variant>
    </vt:vector>
  </HeadingPairs>
  <TitlesOfParts>
    <vt:vector size="8" baseType="lpstr">
      <vt:lpstr>Паспорт</vt:lpstr>
      <vt:lpstr>Целевые показатели</vt:lpstr>
      <vt:lpstr>Проектная часть</vt:lpstr>
      <vt:lpstr>Процессная часть</vt:lpstr>
      <vt:lpstr>Фин. обеспечение </vt:lpstr>
      <vt:lpstr>'Проектная часть'!Заголовки_для_печати</vt:lpstr>
      <vt:lpstr>'Процессная часть'!Заголовки_для_печати</vt:lpstr>
      <vt:lpstr>'Целевые показатели'!Заголовки_для_печати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lastPrinted>2024-12-12T12:37:33Z</cp:lastPrinted>
  <dcterms:created xsi:type="dcterms:W3CDTF">2024-05-07T12:52:59Z</dcterms:created>
  <dcterms:modified xsi:type="dcterms:W3CDTF">2024-12-23T13:36:44Z</dcterms:modified>
</cp:coreProperties>
</file>